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4 квартал\Паспорта 2025 отчет\"/>
    </mc:Choice>
  </mc:AlternateContent>
  <bookViews>
    <workbookView xWindow="0" yWindow="0" windowWidth="16380" windowHeight="8190" tabRatio="500"/>
  </bookViews>
  <sheets>
    <sheet name="1. паспорт местоположение" sheetId="1" r:id="rId1"/>
    <sheet name="2 паспорт описание" sheetId="2" r:id="rId2"/>
    <sheet name="3. КСГ" sheetId="3" r:id="rId3"/>
    <sheet name="Ком_предложения" sheetId="5" r:id="rId4"/>
    <sheet name="отчет о закупках" sheetId="6" r:id="rId5"/>
  </sheets>
  <definedNames>
    <definedName name="Print_Area_0" localSheetId="0">'1. паспорт местоположение'!$A$1:$C$28</definedName>
    <definedName name="Print_Area_0" localSheetId="1">'2 паспорт описание'!$A$1:$C$27</definedName>
    <definedName name="Print_Area_0_0" localSheetId="0">'1. паспорт местоположение'!$A$1:$C$28</definedName>
    <definedName name="Print_Area_0_0" localSheetId="1">'2 паспорт описание'!$A$1:$C$27</definedName>
    <definedName name="Print_Area_0_0_0" localSheetId="0">'1. паспорт местоположение'!$A$1:$C$28</definedName>
    <definedName name="Print_Area_0_0_0" localSheetId="1">'2 паспорт описание'!$A$1:$C$27</definedName>
    <definedName name="Print_Area_0_0_0_0" localSheetId="0">'1. паспорт местоположение'!$A$1:$C$28</definedName>
    <definedName name="Print_Area_0_0_0_0" localSheetId="1">'2 паспорт описание'!$A$1:$C$27</definedName>
    <definedName name="Print_Area_0_0_0_0_0" localSheetId="0">'1. паспорт местоположение'!$A$1:$C$28</definedName>
    <definedName name="Print_Area_0_0_0_0_0" localSheetId="1">'2 паспорт описание'!$A$1:$C$27</definedName>
    <definedName name="Print_Titles_0" localSheetId="0">'1. паспорт местоположение'!$17:$17</definedName>
    <definedName name="Print_Titles_0" localSheetId="1">'2 паспорт описание'!$20:$20</definedName>
    <definedName name="Print_Titles_0_0" localSheetId="0">'1. паспорт местоположение'!$17:$17</definedName>
    <definedName name="Print_Titles_0_0" localSheetId="1">'2 паспорт описание'!$20:$20</definedName>
    <definedName name="Print_Titles_0_0_0" localSheetId="0">'1. паспорт местоположение'!$17:$17</definedName>
    <definedName name="Print_Titles_0_0_0" localSheetId="1">'2 паспорт описание'!$20:$20</definedName>
    <definedName name="Print_Titles_0_0_0_0" localSheetId="0">'1. паспорт местоположение'!$17:$17</definedName>
    <definedName name="Print_Titles_0_0_0_0" localSheetId="1">'2 паспорт описание'!$20:$20</definedName>
    <definedName name="Print_Titles_0_0_0_0_0" localSheetId="0">'1. паспорт местоположение'!$17:$17</definedName>
    <definedName name="Print_Titles_0_0_0_0_0" localSheetId="1">'2 паспорт описание'!$20:$20</definedName>
    <definedName name="_xlnm.Print_Titles" localSheetId="0">'1. паспорт местоположение'!$17:$17</definedName>
    <definedName name="_xlnm.Print_Titles" localSheetId="1">'2 паспорт описание'!$20:$20</definedName>
    <definedName name="_xlnm.Print_Area" localSheetId="0">'1. паспорт местоположение'!$A$1:$C$28</definedName>
    <definedName name="_xlnm.Print_Area" localSheetId="1">'2 паспорт описание'!$A$1:$C$27</definedName>
    <definedName name="_xlnm.Print_Area" localSheetId="3">Ком_предложения!$A$2:$G$6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1" l="1"/>
  <c r="AJ10" i="6" l="1"/>
  <c r="G10" i="6"/>
  <c r="P10" i="6"/>
  <c r="D10" i="6"/>
  <c r="B10" i="6"/>
  <c r="C28" i="1" l="1"/>
  <c r="C27" i="1"/>
  <c r="G11" i="5"/>
  <c r="I11" i="5" s="1"/>
  <c r="E11" i="5"/>
  <c r="D11" i="5"/>
  <c r="C11" i="5"/>
  <c r="F11" i="5" l="1"/>
  <c r="H11" i="5" s="1"/>
  <c r="A14" i="2" l="1"/>
  <c r="C23" i="2" s="1"/>
  <c r="A11" i="2"/>
  <c r="A8" i="2"/>
  <c r="C1" i="2"/>
</calcChain>
</file>

<file path=xl/comments1.xml><?xml version="1.0" encoding="utf-8"?>
<comments xmlns="http://schemas.openxmlformats.org/spreadsheetml/2006/main">
  <authors>
    <author>Федорищев Алексей Георгиевич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Федорищев Алексей Георгиевич:</t>
        </r>
        <r>
          <rPr>
            <sz val="9"/>
            <color indexed="81"/>
            <rFont val="Tahoma"/>
            <family val="2"/>
            <charset val="204"/>
          </rPr>
          <t xml:space="preserve">
1,658 млн.руб бНДС утв.план</t>
        </r>
      </text>
    </comment>
  </commentList>
</comments>
</file>

<file path=xl/sharedStrings.xml><?xml version="1.0" encoding="utf-8"?>
<sst xmlns="http://schemas.openxmlformats.org/spreadsheetml/2006/main" count="223" uniqueCount="181">
  <si>
    <t>Год раскрытия информации: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</si>
  <si>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</si>
  <si>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t>
  </si>
  <si>
    <t xml:space="preserve">         (фирменное наименование субъекта электроэнергетики)</t>
  </si>
  <si>
    <t>O_ROEK_TR_02</t>
  </si>
  <si>
    <t xml:space="preserve">         (идентификатор инвестиционного проекта)</t>
  </si>
  <si>
    <t>ГАЗ-231073-733 Соболь 4х4 Бортовая платформа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</si>
  <si>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</si>
  <si>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</si>
  <si>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</si>
  <si>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</si>
  <si>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</si>
  <si>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</si>
  <si>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</si>
  <si>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Прочие инвестиционные проекты</t>
  </si>
  <si>
    <t>2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</si>
  <si>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</si>
  <si>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АО «РОЭК»</t>
  </si>
  <si>
    <t>3</t>
  </si>
  <si>
    <t>Субъекты Российской Федерации, на территории которых реализуется проект</t>
  </si>
  <si>
    <t>Рязанская область</t>
  </si>
  <si>
    <t>4</t>
  </si>
  <si>
    <t>Территории муниципальных образований, на территории которых реализуется инвестиционный проект</t>
  </si>
  <si>
    <t>г. Сасово</t>
  </si>
  <si>
    <t>5</t>
  </si>
  <si>
    <t>Наличие правоустанавливающих документов на земельный участок</t>
  </si>
  <si>
    <t>не требуется</t>
  </si>
  <si>
    <t>6</t>
  </si>
  <si>
    <t>Наличие заключения по результатам 
технологического и ценового аудита инвестиционного проекта</t>
  </si>
  <si>
    <t>7</t>
  </si>
  <si>
    <t>Наличие положительного заключения экспертизы проектной документации</t>
  </si>
  <si>
    <t>8</t>
  </si>
  <si>
    <t>Наличие утвержденной проектной документации</t>
  </si>
  <si>
    <t>9</t>
  </si>
  <si>
    <t>Наличие разрешения на строительство</t>
  </si>
  <si>
    <t>10</t>
  </si>
  <si>
    <t>Общий объем финансирования капитальных вложений по инвестиционному проекту за период реализации инвестиционной программы, тыс. руб. с НДС</t>
  </si>
  <si>
    <t>11</t>
  </si>
  <si>
    <t>Общий объем освоения капитальных вложений по инвестиционному проекту за период реализации инвестиционной программы, тыс. руб. без НДС</t>
  </si>
  <si>
    <t>Раздел 2.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</si>
  <si>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</si>
  <si>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r>
      <rPr>
        <sz val="12"/>
        <rFont val="Times New Roman"/>
        <family val="1"/>
        <charset val="204"/>
      </rPr>
      <t>1.</t>
    </r>
    <r>
      <rPr>
        <sz val="12"/>
        <color rgb="FF000000"/>
        <rFont val="Times New Roman"/>
        <family val="1"/>
        <charset val="204"/>
      </rPr>
      <t>Обеспечение  своевременного обслуживания ПС, ЛЭП, перевозка персонала;</t>
    </r>
    <r>
      <rPr>
        <sz val="12"/>
        <rFont val="Times New Roman"/>
        <family val="1"/>
        <charset val="204"/>
      </rPr>
      <t>2. Частичное  восстановление автопарка, имеющего 100% износ.
3. Повышение  среднего полезного срока использования легкового автотранспорта Обществом;
4. Сокращение  затрат  на  ГСМ и  текущие эксплуатационные расходы на содержание легкового автотранспорта</t>
    </r>
  </si>
  <si>
    <t>Описание конкретных результатов реализации инвестиционного проекта</t>
  </si>
  <si>
    <t>При эксплуатации нового автотранспорта  затраты  на  ГСМ, техническое обслуживание, покупку запасных частей  и прочие затраты на эксплуатацию сокращаются почти в 2  раза.</t>
  </si>
  <si>
    <t>Описание состава объектов инвестиционной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</si>
  <si>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проекта, тыс. руб. без НДС</t>
  </si>
  <si>
    <t>Обоснование необходимости реализации инвестиционного проекта</t>
  </si>
  <si>
    <t xml:space="preserve">Физический износ эксплуатируемого автотранспорта. 
</t>
  </si>
  <si>
    <t>Год начала  реализации инвестиционного проекта</t>
  </si>
  <si>
    <t>Год окончания реализации инвестиционного проекта</t>
  </si>
  <si>
    <t>№</t>
  </si>
  <si>
    <t>Сроки выполнения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</si>
  <si>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</si>
  <si>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</si>
  <si>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</si>
  <si>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</si>
  <si>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</si>
  <si>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1.2.</t>
  </si>
  <si>
    <t>1.3.</t>
  </si>
  <si>
    <t>1.4.</t>
  </si>
  <si>
    <t>1.5.</t>
  </si>
  <si>
    <t>Заключение договора на разработку проектной документации</t>
  </si>
  <si>
    <t>1.6.</t>
  </si>
  <si>
    <t>Получение положительного заключения государственной экологической экспертизы проектной документации</t>
  </si>
  <si>
    <t>Утверждение проектной документации</t>
  </si>
  <si>
    <t>Разработка рабочей документации</t>
  </si>
  <si>
    <t>Организационный этап</t>
  </si>
  <si>
    <t>2.1.</t>
  </si>
  <si>
    <t>2.2.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</si>
  <si>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</si>
  <si>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</si>
  <si>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</si>
  <si>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</si>
  <si>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</si>
  <si>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</si>
  <si>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</si>
  <si>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</si>
  <si>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</si>
  <si>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</si>
  <si>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>4.2.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</si>
  <si>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</si>
  <si>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</si>
  <si>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</si>
  <si>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 xml:space="preserve">Получение разрешения на ввод объекта в эксплуатацию. </t>
  </si>
  <si>
    <t>АО "Рязанская областная электросетевая компания"</t>
  </si>
  <si>
    <t>Идентификатор инвестиционного проекта</t>
  </si>
  <si>
    <t>Цена в год реализации проекта с учетом инфляции</t>
  </si>
  <si>
    <t>минимальная цена, тыс.руб.</t>
  </si>
  <si>
    <t>Комерческое предложение цены на  ТС на 2025 годы (тыс.руб.без  НДС)</t>
  </si>
  <si>
    <t>без НДС</t>
  </si>
  <si>
    <t>с НДС</t>
  </si>
  <si>
    <t xml:space="preserve">ГАЗ-231073-733 Соболь 4х4 Бортовая платформа </t>
  </si>
  <si>
    <t>Цена в соответствии с коммерческими предложениями 2025 год в тыс.руб.</t>
  </si>
  <si>
    <t>1 ком.  предл., на 14.01.2025</t>
  </si>
  <si>
    <t>2 ком.  предл., на 14.01.2025</t>
  </si>
  <si>
    <t>3 ком.  предл., на 14.01.2025</t>
  </si>
  <si>
    <t>Приложение  № _____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</si>
  <si>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</si>
  <si>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</si>
  <si>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</si>
  <si>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</si>
  <si>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</si>
  <si>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</si>
  <si>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</si>
  <si>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</si>
  <si>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</si>
  <si>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</si>
  <si>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</si>
  <si>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</si>
  <si>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</si>
  <si>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</si>
  <si>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</si>
  <si>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</si>
  <si>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</si>
  <si>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окончание) месяц, год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</si>
  <si>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</si>
  <si>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</si>
  <si>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</si>
  <si>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</si>
  <si>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</si>
  <si>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</si>
  <si>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</si>
  <si>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</si>
  <si>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</si>
  <si>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</si>
  <si>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</si>
  <si>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</si>
  <si>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</si>
  <si>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</si>
  <si>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код по ОКЕИ</t>
  </si>
  <si>
    <t>наименование</t>
  </si>
  <si>
    <t>код по ОКАТО</t>
  </si>
  <si>
    <t>Плановое значение</t>
  </si>
  <si>
    <t>Фактическое значение</t>
  </si>
  <si>
    <t>Номер процедуры</t>
  </si>
  <si>
    <t>Интернет-адрес площадки</t>
  </si>
  <si>
    <t xml:space="preserve">Наименование инвестиционного проекта:  </t>
  </si>
  <si>
    <t>Отчетный период  2025 год.</t>
  </si>
  <si>
    <t>Наименование этапов основных работ (с учетом подготовительного периода)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</si>
  <si>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</si>
  <si>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</si>
  <si>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</si>
  <si>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</si>
  <si>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 xml:space="preserve">Факт </t>
  </si>
  <si>
    <t>Получение заявки на ТП</t>
  </si>
  <si>
    <t>Разработка и выдача ТУ на ТП</t>
  </si>
  <si>
    <r>
      <t xml:space="preserve">Заключение договора  на выполнение строительно-монтажных работ (дополнительного соглашения к договору). </t>
    </r>
    <r>
      <rPr>
        <sz val="12"/>
        <color rgb="FFFF0000"/>
        <rFont val="Times New Roman"/>
        <family val="1"/>
        <charset val="204"/>
      </rPr>
      <t>Закупка основного оборудования для прочих инвестиционных проектов</t>
    </r>
  </si>
  <si>
    <t>Получение правоустанавливающих документов для выделения земельного участка под строительство</t>
  </si>
  <si>
    <t>Сетевое строительство (реконструкция) и пусконаладочные работы</t>
  </si>
  <si>
    <r>
      <t>Подготовка площадки строительства для подстанций, трассы - для ЛЭП.</t>
    </r>
    <r>
      <rPr>
        <sz val="12"/>
        <color rgb="FFFF0000"/>
        <rFont val="Times New Roman"/>
        <family val="1"/>
        <charset val="204"/>
      </rPr>
      <t xml:space="preserve"> Поставка основного оборудования для прочих инвестиционных проектов</t>
    </r>
  </si>
  <si>
    <t>3.6.</t>
  </si>
  <si>
    <t xml:space="preserve">Завершение строительства </t>
  </si>
  <si>
    <r>
      <t xml:space="preserve">Ввод с эксплуатацию объекта электросетевого хозяйства. </t>
    </r>
    <r>
      <rPr>
        <sz val="12"/>
        <color rgb="FFFF0000"/>
        <rFont val="Times New Roman"/>
        <family val="1"/>
        <charset val="204"/>
      </rPr>
      <t>Приемка основных средств к бухгалтерскому учету для прочих инвестиционных проектов</t>
    </r>
  </si>
  <si>
    <t>* Градостроительный кодекс Российской Федерации Глава 6 ст.49 п.3</t>
  </si>
  <si>
    <t>** Закон Рязанской области от 5 августа 2015 г. N 57-ОЗ  "О внесении изменений в статью 11.1 Закона Рязанской области "О градостроительной деятельности на территории Рязанской области"</t>
  </si>
  <si>
    <t>Постановление Правительства РФ от 3 декабря 2014 г. N 1300</t>
  </si>
  <si>
    <t xml:space="preserve"> ГАЗ-231073-733 Соболь 4х4 Бортовая платформа  (идентификатор O_ROEK_TR_02)</t>
  </si>
  <si>
    <t>Коммерческие предложения</t>
  </si>
  <si>
    <t>штука</t>
  </si>
  <si>
    <t>До полного исполнения сторонами</t>
  </si>
  <si>
    <t>29.10</t>
  </si>
  <si>
    <t>Запрос предложений в электронной форме</t>
  </si>
  <si>
    <t>да</t>
  </si>
  <si>
    <t>ЕИС</t>
  </si>
  <si>
    <t>нет</t>
  </si>
  <si>
    <t xml:space="preserve"> 1.4</t>
  </si>
  <si>
    <r>
      <t>«</t>
    </r>
    <r>
      <rPr>
        <sz val="10"/>
        <rFont val="Times New Roman"/>
        <family val="1"/>
        <charset val="204"/>
      </rPr>
      <t>Поставка автомобиля ГАЗ-23107 или эквивалент</t>
    </r>
  </si>
  <si>
    <r>
      <t>«</t>
    </r>
    <r>
      <rPr>
        <sz val="10"/>
        <rFont val="Times New Roman"/>
        <family val="1"/>
        <charset val="204"/>
      </rPr>
      <t xml:space="preserve">Поставка автомобиля ГАЗ-23107 </t>
    </r>
  </si>
  <si>
    <t>Приложение  № 11,1</t>
  </si>
  <si>
    <t>к приказу Минэнерго России</t>
  </si>
  <si>
    <t>от 24 марта 2010 г. № 114</t>
  </si>
  <si>
    <t>Отчет об исполнении сетевого графика проекта на приобритение ОС</t>
  </si>
  <si>
    <t xml:space="preserve"> за 4 квартал 2025 г.</t>
  </si>
  <si>
    <t>Утверждаю</t>
  </si>
  <si>
    <t>АО «Рязанская областная электорсетевая компания»</t>
  </si>
  <si>
    <t>______________Д.В.Шибаев</t>
  </si>
  <si>
    <t>12 февраля  2026 года</t>
  </si>
  <si>
    <t>М.П.</t>
  </si>
  <si>
    <t>по состоянию на 4 квартал 2025г.</t>
  </si>
  <si>
    <t>Генеральный директор АО "РОЭК"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</si>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</sst>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dd/mm/yy"/>
  </numFmts>
  <fonts count="38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8"/>
      <color indexed="8"/>
      <name val="Arial"/>
      <family val="2"/>
      <charset val="1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Arial1"/>
      <charset val="204"/>
    </font>
    <font>
      <sz val="10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Arial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indexed="27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 applyBorder="0" applyProtection="0"/>
    <xf numFmtId="0" fontId="4" fillId="0" borderId="0"/>
    <xf numFmtId="0" fontId="1" fillId="0" borderId="0"/>
    <xf numFmtId="0" fontId="22" fillId="0" borderId="0"/>
    <xf numFmtId="0" fontId="26" fillId="0" borderId="0"/>
    <xf numFmtId="0" fontId="5" fillId="0" borderId="0"/>
    <xf numFmtId="0" fontId="29" fillId="0" borderId="0"/>
    <xf numFmtId="0" fontId="29" fillId="0" borderId="0"/>
    <xf numFmtId="0" fontId="31" fillId="0" borderId="0" applyNumberFormat="0" applyBorder="0" applyProtection="0"/>
  </cellStyleXfs>
  <cellXfs count="173">
    <xf numFmtId="0" fontId="0" fillId="0" borderId="0" xfId="0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Border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0" xfId="0" applyFont="1" applyBorder="1"/>
    <xf numFmtId="49" fontId="13" fillId="0" borderId="1" xfId="0" applyNumberFormat="1" applyFont="1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Border="1"/>
    <xf numFmtId="4" fontId="13" fillId="2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13" fillId="0" borderId="0" xfId="0" applyFont="1"/>
    <xf numFmtId="0" fontId="13" fillId="0" borderId="2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4" fillId="0" borderId="0" xfId="3"/>
    <xf numFmtId="0" fontId="19" fillId="0" borderId="0" xfId="3" applyFont="1"/>
    <xf numFmtId="0" fontId="4" fillId="0" borderId="4" xfId="3" applyBorder="1"/>
    <xf numFmtId="0" fontId="4" fillId="0" borderId="3" xfId="3" applyBorder="1"/>
    <xf numFmtId="0" fontId="21" fillId="0" borderId="4" xfId="3" applyFont="1" applyBorder="1" applyAlignment="1">
      <alignment horizontal="center" vertical="center" wrapText="1"/>
    </xf>
    <xf numFmtId="0" fontId="4" fillId="0" borderId="1" xfId="3" applyBorder="1"/>
    <xf numFmtId="4" fontId="4" fillId="0" borderId="1" xfId="3" applyNumberFormat="1" applyBorder="1"/>
    <xf numFmtId="0" fontId="4" fillId="0" borderId="0" xfId="3" applyBorder="1"/>
    <xf numFmtId="0" fontId="20" fillId="0" borderId="1" xfId="3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 vertical="center" wrapText="1"/>
    </xf>
    <xf numFmtId="0" fontId="21" fillId="0" borderId="0" xfId="3" applyFont="1" applyBorder="1" applyAlignment="1">
      <alignment horizontal="center" vertical="center" wrapText="1"/>
    </xf>
    <xf numFmtId="0" fontId="4" fillId="0" borderId="5" xfId="3" applyBorder="1" applyAlignment="1">
      <alignment horizontal="center"/>
    </xf>
    <xf numFmtId="0" fontId="21" fillId="0" borderId="7" xfId="3" applyFont="1" applyBorder="1" applyAlignment="1">
      <alignment horizontal="center" vertical="center" wrapText="1"/>
    </xf>
    <xf numFmtId="0" fontId="21" fillId="0" borderId="8" xfId="3" applyFont="1" applyBorder="1" applyAlignment="1">
      <alignment horizontal="center" vertical="center" wrapText="1"/>
    </xf>
    <xf numFmtId="164" fontId="1" fillId="0" borderId="1" xfId="4" applyNumberFormat="1" applyFont="1" applyFill="1" applyBorder="1" applyAlignment="1" applyProtection="1">
      <alignment vertical="center" wrapText="1"/>
    </xf>
    <xf numFmtId="4" fontId="0" fillId="0" borderId="1" xfId="0" applyNumberFormat="1" applyBorder="1" applyAlignment="1">
      <alignment horizontal="center"/>
    </xf>
    <xf numFmtId="0" fontId="1" fillId="0" borderId="1" xfId="5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0" applyFont="1" applyFill="1"/>
    <xf numFmtId="0" fontId="0" fillId="0" borderId="0" xfId="0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23" fillId="0" borderId="0" xfId="0" applyFont="1"/>
    <xf numFmtId="0" fontId="8" fillId="0" borderId="0" xfId="0" applyFont="1" applyAlignment="1">
      <alignment horizontal="right" vertical="center"/>
    </xf>
    <xf numFmtId="0" fontId="23" fillId="0" borderId="0" xfId="0" applyFont="1" applyFill="1"/>
    <xf numFmtId="0" fontId="25" fillId="0" borderId="0" xfId="0" applyFont="1" applyFill="1" applyBorder="1" applyAlignment="1">
      <alignment vertical="center"/>
    </xf>
    <xf numFmtId="49" fontId="24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3" fillId="0" borderId="0" xfId="0" applyFont="1" applyBorder="1" applyAlignment="1"/>
    <xf numFmtId="0" fontId="23" fillId="0" borderId="9" xfId="6" applyFont="1" applyBorder="1" applyAlignment="1">
      <alignment horizontal="center" vertical="center" wrapText="1"/>
    </xf>
    <xf numFmtId="0" fontId="27" fillId="0" borderId="10" xfId="6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8" fillId="0" borderId="0" xfId="6" applyFont="1" applyAlignment="1">
      <alignment vertical="center"/>
    </xf>
    <xf numFmtId="0" fontId="5" fillId="0" borderId="0" xfId="0" applyFont="1"/>
    <xf numFmtId="0" fontId="18" fillId="3" borderId="9" xfId="0" applyFont="1" applyFill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0" fontId="18" fillId="0" borderId="15" xfId="0" applyFont="1" applyBorder="1" applyAlignment="1">
      <alignment vertical="top" wrapText="1"/>
    </xf>
    <xf numFmtId="14" fontId="18" fillId="0" borderId="9" xfId="0" applyNumberFormat="1" applyFont="1" applyFill="1" applyBorder="1" applyAlignment="1">
      <alignment horizontal="center" vertical="center" wrapText="1"/>
    </xf>
    <xf numFmtId="14" fontId="18" fillId="0" borderId="9" xfId="0" applyNumberFormat="1" applyFont="1" applyBorder="1" applyAlignment="1">
      <alignment horizontal="center" vertical="center" wrapText="1"/>
    </xf>
    <xf numFmtId="9" fontId="18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top" wrapText="1"/>
    </xf>
    <xf numFmtId="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/>
    <xf numFmtId="0" fontId="5" fillId="0" borderId="11" xfId="0" applyFont="1" applyBorder="1" applyAlignment="1">
      <alignment horizontal="left" vertical="top" wrapText="1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top" wrapText="1"/>
    </xf>
    <xf numFmtId="14" fontId="5" fillId="0" borderId="9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top" wrapText="1"/>
    </xf>
    <xf numFmtId="14" fontId="18" fillId="0" borderId="9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9" fontId="18" fillId="0" borderId="9" xfId="0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justify" vertical="top" wrapText="1"/>
    </xf>
    <xf numFmtId="0" fontId="5" fillId="0" borderId="16" xfId="0" applyFont="1" applyFill="1" applyBorder="1" applyAlignment="1">
      <alignment horizontal="justify" vertical="top" wrapText="1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top" wrapText="1"/>
    </xf>
    <xf numFmtId="0" fontId="5" fillId="0" borderId="16" xfId="0" applyFont="1" applyFill="1" applyBorder="1" applyAlignment="1">
      <alignment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top" wrapText="1"/>
    </xf>
    <xf numFmtId="14" fontId="5" fillId="0" borderId="14" xfId="0" applyNumberFormat="1" applyFont="1" applyBorder="1" applyAlignment="1">
      <alignment horizontal="center" vertical="center"/>
    </xf>
    <xf numFmtId="0" fontId="5" fillId="0" borderId="0" xfId="9" applyNumberFormat="1" applyFont="1" applyFill="1" applyBorder="1" applyAlignment="1">
      <alignment horizontal="left"/>
    </xf>
    <xf numFmtId="0" fontId="5" fillId="0" borderId="0" xfId="9" applyFont="1"/>
    <xf numFmtId="0" fontId="5" fillId="0" borderId="0" xfId="9" applyNumberFormat="1" applyFont="1" applyFill="1" applyBorder="1" applyAlignment="1">
      <alignment horizontal="center"/>
    </xf>
    <xf numFmtId="0" fontId="5" fillId="0" borderId="0" xfId="9" applyFont="1" applyFill="1"/>
    <xf numFmtId="0" fontId="18" fillId="0" borderId="9" xfId="0" applyFont="1" applyBorder="1" applyAlignment="1">
      <alignment horizontal="center" vertical="center"/>
    </xf>
    <xf numFmtId="0" fontId="28" fillId="0" borderId="12" xfId="6" applyFont="1" applyBorder="1" applyAlignment="1">
      <alignment vertical="center" wrapText="1"/>
    </xf>
    <xf numFmtId="0" fontId="28" fillId="0" borderId="12" xfId="4" applyFont="1" applyBorder="1" applyAlignment="1" applyProtection="1">
      <alignment horizontal="left" vertical="center" wrapText="1"/>
    </xf>
    <xf numFmtId="0" fontId="28" fillId="0" borderId="12" xfId="6" applyFont="1" applyBorder="1" applyAlignment="1">
      <alignment horizontal="center" vertical="center" wrapText="1"/>
    </xf>
    <xf numFmtId="2" fontId="28" fillId="0" borderId="12" xfId="6" applyNumberFormat="1" applyFont="1" applyBorder="1" applyAlignment="1">
      <alignment horizontal="center" vertical="center"/>
    </xf>
    <xf numFmtId="0" fontId="28" fillId="0" borderId="12" xfId="6" applyFont="1" applyBorder="1" applyAlignment="1">
      <alignment vertical="center"/>
    </xf>
    <xf numFmtId="0" fontId="28" fillId="0" borderId="12" xfId="6" applyFont="1" applyBorder="1" applyAlignment="1">
      <alignment horizontal="center" vertical="center"/>
    </xf>
    <xf numFmtId="165" fontId="28" fillId="0" borderId="12" xfId="6" applyNumberFormat="1" applyFont="1" applyBorder="1" applyAlignment="1">
      <alignment horizontal="center" vertical="center"/>
    </xf>
    <xf numFmtId="0" fontId="28" fillId="0" borderId="17" xfId="6" applyFont="1" applyBorder="1" applyAlignment="1">
      <alignment horizontal="center" vertical="center" wrapText="1"/>
    </xf>
    <xf numFmtId="2" fontId="28" fillId="0" borderId="12" xfId="6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7" fillId="0" borderId="16" xfId="6" applyFont="1" applyBorder="1" applyAlignment="1">
      <alignment horizontal="center" vertical="center"/>
    </xf>
    <xf numFmtId="2" fontId="28" fillId="0" borderId="17" xfId="7" applyNumberFormat="1" applyFont="1" applyBorder="1" applyAlignment="1">
      <alignment horizontal="center" vertical="center"/>
    </xf>
    <xf numFmtId="0" fontId="27" fillId="0" borderId="18" xfId="6" applyFont="1" applyBorder="1" applyAlignment="1">
      <alignment horizontal="center" vertical="center"/>
    </xf>
    <xf numFmtId="0" fontId="28" fillId="0" borderId="19" xfId="6" applyFont="1" applyBorder="1" applyAlignment="1">
      <alignment horizontal="center" vertical="center" wrapText="1"/>
    </xf>
    <xf numFmtId="0" fontId="27" fillId="0" borderId="12" xfId="6" applyFont="1" applyBorder="1" applyAlignment="1">
      <alignment horizontal="center" vertical="center"/>
    </xf>
    <xf numFmtId="0" fontId="32" fillId="0" borderId="12" xfId="6" applyFont="1" applyBorder="1" applyAlignment="1">
      <alignment wrapText="1"/>
    </xf>
    <xf numFmtId="0" fontId="32" fillId="0" borderId="12" xfId="0" applyFont="1" applyBorder="1" applyAlignment="1">
      <alignment wrapText="1"/>
    </xf>
    <xf numFmtId="49" fontId="28" fillId="0" borderId="12" xfId="8" applyNumberFormat="1" applyFont="1" applyBorder="1" applyAlignment="1">
      <alignment horizontal="center" vertical="center" wrapText="1"/>
    </xf>
    <xf numFmtId="0" fontId="32" fillId="0" borderId="20" xfId="6" applyFont="1" applyBorder="1"/>
    <xf numFmtId="165" fontId="28" fillId="0" borderId="19" xfId="6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/>
    </xf>
    <xf numFmtId="0" fontId="20" fillId="0" borderId="5" xfId="3" applyFont="1" applyBorder="1" applyAlignment="1">
      <alignment horizontal="center" vertical="center"/>
    </xf>
    <xf numFmtId="0" fontId="20" fillId="0" borderId="6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0" fontId="21" fillId="0" borderId="6" xfId="3" applyFont="1" applyBorder="1" applyAlignment="1">
      <alignment horizontal="center" vertical="center" wrapText="1"/>
    </xf>
    <xf numFmtId="0" fontId="4" fillId="0" borderId="2" xfId="3" applyBorder="1" applyAlignment="1">
      <alignment horizontal="center"/>
    </xf>
    <xf numFmtId="0" fontId="4" fillId="0" borderId="6" xfId="3" applyBorder="1" applyAlignment="1">
      <alignment horizontal="center"/>
    </xf>
    <xf numFmtId="0" fontId="23" fillId="0" borderId="9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9" xfId="6" applyFont="1" applyBorder="1" applyAlignment="1">
      <alignment horizontal="left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35" fillId="0" borderId="0" xfId="0" applyFont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18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center" wrapText="1"/>
    </xf>
    <xf numFmtId="0" fontId="37" fillId="0" borderId="0" xfId="10" applyNumberFormat="1" applyFont="1" applyFill="1" applyBorder="1" applyAlignment="1" applyProtection="1"/>
    <xf numFmtId="0" fontId="13" fillId="0" borderId="12" xfId="0" applyFont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0" fillId="0" borderId="12" xfId="0" applyBorder="1"/>
    <xf numFmtId="0" fontId="13" fillId="0" borderId="12" xfId="0" applyFont="1" applyBorder="1" applyAlignment="1">
      <alignment horizontal="center" vertical="center"/>
    </xf>
  </cellXfs>
  <cellStyles count="11">
    <cellStyle name="Итог 8 2" xfId="1"/>
    <cellStyle name="Итог 8 2 2" xfId="4"/>
    <cellStyle name="Обычный" xfId="0" builtinId="0"/>
    <cellStyle name="Обычный 12 2" xfId="8"/>
    <cellStyle name="Обычный 2" xfId="2"/>
    <cellStyle name="Обычный 2 14" xfId="10"/>
    <cellStyle name="Обычный 2 2" xfId="5"/>
    <cellStyle name="Обычный 3" xfId="3"/>
    <cellStyle name="Обычный 3 2 3" xfId="7"/>
    <cellStyle name="Обычный 50" xfId="9"/>
    <cellStyle name="Обычный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topLeftCell="A9" zoomScale="70" zoomScaleNormal="70" workbookViewId="0">
      <selection activeCell="D29" sqref="D29"/>
    </sheetView>
  </sheetViews>
  <sheetFormatPr defaultColWidth="8.140625" defaultRowHeight="15"/>
  <cols>
    <col min="1" max="1" width="6.140625" customWidth="1"/>
    <col min="2" max="2" width="49.85546875" customWidth="1"/>
    <col min="3" max="3" width="85.42578125" customWidth="1"/>
    <col min="4" max="4" width="26.85546875" customWidth="1"/>
    <col min="5" max="5" width="13.140625" customWidth="1"/>
    <col min="6" max="6" width="33.85546875" customWidth="1"/>
    <col min="7" max="7" width="18.28515625" customWidth="1"/>
    <col min="8" max="8" width="23.7109375" customWidth="1"/>
    <col min="9" max="9" width="15.28515625" customWidth="1"/>
  </cols>
  <sheetData>
    <row r="1" spans="1:22" s="4" customFormat="1" ht="15.75">
      <c r="A1" s="1"/>
      <c r="B1" s="2" t="s">
        <v>0</v>
      </c>
      <c r="C1" s="3">
        <v>2025</v>
      </c>
      <c r="D1" s="1"/>
    </row>
    <row r="2" spans="1:22" s="6" customFormat="1" ht="18.75">
      <c r="A2" s="5"/>
      <c r="H2" s="7"/>
    </row>
    <row r="3" spans="1:22" ht="18.75">
      <c r="A3" s="131" t="s">
        <v>1</v>
      </c>
      <c r="B3" s="131"/>
      <c r="C3" s="131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8.75">
      <c r="A4" s="9"/>
      <c r="B4" s="9"/>
      <c r="C4" s="9"/>
      <c r="D4" s="9"/>
      <c r="E4" s="9"/>
      <c r="F4" s="9"/>
      <c r="G4" s="9"/>
      <c r="H4" s="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12" customFormat="1" ht="15.75">
      <c r="A5" s="132" t="s">
        <v>2</v>
      </c>
      <c r="B5" s="132"/>
      <c r="C5" s="132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129" t="s">
        <v>3</v>
      </c>
      <c r="B6" s="129"/>
      <c r="C6" s="129"/>
      <c r="D6" s="13"/>
      <c r="E6" s="13"/>
      <c r="F6" s="13"/>
      <c r="G6" s="13"/>
      <c r="H6" s="1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8.75">
      <c r="A7" s="9"/>
      <c r="B7" s="9"/>
      <c r="C7" s="9"/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2" customFormat="1" ht="15.75">
      <c r="A8" s="128" t="s">
        <v>4</v>
      </c>
      <c r="B8" s="128"/>
      <c r="C8" s="128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8.75">
      <c r="A9" s="129" t="s">
        <v>5</v>
      </c>
      <c r="B9" s="129"/>
      <c r="C9" s="129"/>
      <c r="D9" s="13"/>
      <c r="E9" s="13"/>
      <c r="F9" s="13"/>
      <c r="G9" s="13"/>
      <c r="H9" s="1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15" customFormat="1" ht="15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6" customFormat="1" ht="15.75">
      <c r="A11" s="128" t="s">
        <v>6</v>
      </c>
      <c r="B11" s="128"/>
      <c r="C11" s="128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6" customFormat="1" ht="15" customHeight="1">
      <c r="A12" s="129" t="s">
        <v>7</v>
      </c>
      <c r="B12" s="129"/>
      <c r="C12" s="12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22" ht="15" customHeight="1">
      <c r="A14" s="130" t="s">
        <v>8</v>
      </c>
      <c r="B14" s="130"/>
      <c r="C14" s="13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ht="15" customHeight="1">
      <c r="A15" s="13"/>
      <c r="B15" s="13"/>
      <c r="C15" s="13"/>
      <c r="D15" s="13"/>
      <c r="E15" s="13"/>
      <c r="F15" s="13"/>
      <c r="G15" s="13"/>
      <c r="H15" s="13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22" ht="39.75" customHeight="1">
      <c r="A16" s="19" t="s">
        <v>9</v>
      </c>
      <c r="B16" s="20" t="s">
        <v>10</v>
      </c>
      <c r="C16" s="21" t="s">
        <v>11</v>
      </c>
      <c r="D16" s="172" t="s">
        <v>180</v>
      </c>
      <c r="E16" s="22"/>
      <c r="F16" s="22"/>
      <c r="G16" s="22"/>
      <c r="H16" s="2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/>
      <c r="U16" s="23"/>
      <c r="V16" s="23"/>
    </row>
    <row r="17" spans="1:22" ht="16.5" customHeight="1">
      <c r="A17" s="21">
        <v>1</v>
      </c>
      <c r="B17" s="20">
        <v>2</v>
      </c>
      <c r="C17" s="21">
        <v>3</v>
      </c>
      <c r="D17" s="169"/>
      <c r="E17" s="22"/>
      <c r="F17" s="22"/>
      <c r="G17" s="22"/>
      <c r="H17" s="2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/>
      <c r="U17" s="23"/>
      <c r="V17" s="23"/>
    </row>
    <row r="18" spans="1:22" ht="39" customHeight="1">
      <c r="A18" s="24" t="s">
        <v>12</v>
      </c>
      <c r="B18" s="25" t="s">
        <v>13</v>
      </c>
      <c r="C18" s="21" t="s">
        <v>14</v>
      </c>
      <c r="D18" s="169"/>
      <c r="E18" s="22"/>
      <c r="F18" s="22"/>
      <c r="G18" s="22"/>
      <c r="H18" s="2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/>
      <c r="U18" s="23"/>
      <c r="V18" s="23"/>
    </row>
    <row r="19" spans="1:22" s="57" customFormat="1" ht="58.5" customHeight="1">
      <c r="A19" s="51" t="s">
        <v>15</v>
      </c>
      <c r="B19" s="52" t="s">
        <v>16</v>
      </c>
      <c r="C19" s="53" t="s">
        <v>17</v>
      </c>
      <c r="D19" s="170"/>
      <c r="E19" s="54"/>
      <c r="F19" s="54"/>
      <c r="G19" s="54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6"/>
      <c r="T19" s="56"/>
      <c r="U19" s="56"/>
      <c r="V19" s="56"/>
    </row>
    <row r="20" spans="1:22" s="57" customFormat="1" ht="42.75" customHeight="1">
      <c r="A20" s="51" t="s">
        <v>18</v>
      </c>
      <c r="B20" s="52" t="s">
        <v>19</v>
      </c>
      <c r="C20" s="53" t="s">
        <v>20</v>
      </c>
      <c r="D20" s="170"/>
      <c r="E20" s="54"/>
      <c r="F20" s="54"/>
      <c r="G20" s="54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6"/>
      <c r="T20" s="56"/>
      <c r="U20" s="56"/>
      <c r="V20" s="56"/>
    </row>
    <row r="21" spans="1:22" s="57" customFormat="1" ht="51.75" customHeight="1">
      <c r="A21" s="51" t="s">
        <v>21</v>
      </c>
      <c r="B21" s="52" t="s">
        <v>22</v>
      </c>
      <c r="C21" s="53" t="s">
        <v>23</v>
      </c>
      <c r="D21" s="170"/>
      <c r="E21" s="54"/>
      <c r="F21" s="54"/>
      <c r="G21" s="54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6"/>
      <c r="T21" s="56"/>
      <c r="U21" s="56"/>
      <c r="V21" s="56"/>
    </row>
    <row r="22" spans="1:22" s="58" customFormat="1" ht="51.75" customHeight="1">
      <c r="A22" s="51" t="s">
        <v>24</v>
      </c>
      <c r="B22" s="52" t="s">
        <v>25</v>
      </c>
      <c r="C22" s="53" t="s">
        <v>26</v>
      </c>
      <c r="D22" s="170"/>
      <c r="E22" s="54"/>
      <c r="F22" s="54"/>
      <c r="G22" s="54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6"/>
      <c r="T22" s="56"/>
      <c r="U22" s="56"/>
      <c r="V22" s="56"/>
    </row>
    <row r="23" spans="1:22" ht="58.5" customHeight="1">
      <c r="A23" s="24" t="s">
        <v>27</v>
      </c>
      <c r="B23" s="26" t="s">
        <v>28</v>
      </c>
      <c r="C23" s="21" t="s">
        <v>26</v>
      </c>
      <c r="D23" s="171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2" ht="51.75" customHeight="1">
      <c r="A24" s="24" t="s">
        <v>29</v>
      </c>
      <c r="B24" s="26" t="s">
        <v>30</v>
      </c>
      <c r="C24" s="21" t="s">
        <v>26</v>
      </c>
      <c r="D24" s="171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43.5" customHeight="1">
      <c r="A25" s="24" t="s">
        <v>31</v>
      </c>
      <c r="B25" s="26" t="s">
        <v>32</v>
      </c>
      <c r="C25" s="21" t="s">
        <v>26</v>
      </c>
      <c r="D25" s="17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ht="43.5" customHeight="1">
      <c r="A26" s="24" t="s">
        <v>33</v>
      </c>
      <c r="B26" s="26" t="s">
        <v>34</v>
      </c>
      <c r="C26" s="21" t="s">
        <v>26</v>
      </c>
      <c r="D26" s="17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ht="75.75" customHeight="1">
      <c r="A27" s="24" t="s">
        <v>35</v>
      </c>
      <c r="B27" s="26" t="s">
        <v>36</v>
      </c>
      <c r="C27" s="28">
        <f>Ком_предложения!I11</f>
        <v>1990</v>
      </c>
      <c r="D27" s="28">
        <v>1979.000004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ht="71.25" customHeight="1">
      <c r="A28" s="24" t="s">
        <v>37</v>
      </c>
      <c r="B28" s="26" t="s">
        <v>38</v>
      </c>
      <c r="C28" s="28">
        <f>Ком_предложения!H11</f>
        <v>1658.33</v>
      </c>
      <c r="D28" s="28">
        <f>D27/1.2</f>
        <v>1649.1666700000001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</sheetData>
  <mergeCells count="8">
    <mergeCell ref="A11:C11"/>
    <mergeCell ref="A12:C12"/>
    <mergeCell ref="A14:C14"/>
    <mergeCell ref="A3:C3"/>
    <mergeCell ref="A5:C5"/>
    <mergeCell ref="A6:C6"/>
    <mergeCell ref="A8:C8"/>
    <mergeCell ref="A9:C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opLeftCell="A9" zoomScale="70" zoomScaleNormal="70" workbookViewId="0">
      <selection activeCell="C32" sqref="C32"/>
    </sheetView>
  </sheetViews>
  <sheetFormatPr defaultColWidth="8.140625" defaultRowHeight="15"/>
  <cols>
    <col min="1" max="1" width="6.140625" customWidth="1"/>
    <col min="2" max="2" width="49.85546875" customWidth="1"/>
    <col min="3" max="3" width="91.7109375" customWidth="1"/>
    <col min="4" max="4" width="13.140625" customWidth="1"/>
    <col min="5" max="5" width="33.85546875" customWidth="1"/>
    <col min="6" max="6" width="18.28515625" customWidth="1"/>
    <col min="7" max="7" width="23.7109375" customWidth="1"/>
    <col min="8" max="8" width="15.28515625" customWidth="1"/>
  </cols>
  <sheetData>
    <row r="1" spans="1:21" s="4" customFormat="1" ht="15.75">
      <c r="A1" s="1"/>
      <c r="B1" s="2" t="s">
        <v>0</v>
      </c>
      <c r="C1" s="3">
        <f>'1. паспорт местоположение'!C1</f>
        <v>2025</v>
      </c>
      <c r="D1" s="1"/>
    </row>
    <row r="2" spans="1:21" ht="18.75" customHeight="1">
      <c r="A2" s="29"/>
      <c r="B2" s="6"/>
      <c r="C2" s="7"/>
      <c r="E2" s="6"/>
      <c r="F2" s="6"/>
    </row>
    <row r="3" spans="1:21" ht="18.75">
      <c r="A3" s="5"/>
      <c r="C3" s="7"/>
      <c r="E3" s="6"/>
      <c r="F3" s="6"/>
    </row>
    <row r="4" spans="1:21" ht="18.75">
      <c r="A4" s="5"/>
      <c r="C4" s="7"/>
      <c r="E4" s="6"/>
      <c r="F4" s="6"/>
    </row>
    <row r="5" spans="1:21" ht="18.75">
      <c r="A5" s="5"/>
      <c r="E5" s="6"/>
      <c r="F5" s="6"/>
      <c r="G5" s="7"/>
    </row>
    <row r="6" spans="1:21" ht="18.75">
      <c r="A6" s="131" t="s">
        <v>1</v>
      </c>
      <c r="B6" s="131"/>
      <c r="C6" s="131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8.75">
      <c r="A7" s="131"/>
      <c r="B7" s="131"/>
      <c r="C7" s="131"/>
      <c r="D7" s="9"/>
      <c r="E7" s="9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s="12" customFormat="1" ht="15.75">
      <c r="A8" s="132" t="str">
        <f>'1. паспорт местоположение'!A5:C5</f>
        <v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v>
      </c>
      <c r="B8" s="132"/>
      <c r="C8" s="132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18.75">
      <c r="A9" s="129" t="s">
        <v>3</v>
      </c>
      <c r="B9" s="129"/>
      <c r="C9" s="129"/>
      <c r="D9" s="13"/>
      <c r="E9" s="13"/>
      <c r="F9" s="13"/>
      <c r="G9" s="1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8.75">
      <c r="A10" s="131"/>
      <c r="B10" s="131"/>
      <c r="C10" s="131"/>
      <c r="D10" s="9"/>
      <c r="E10" s="9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s="12" customFormat="1" ht="15.75">
      <c r="A11" s="132" t="str">
        <f>'1. паспорт местоположение'!A8:C8</f>
        <v>O_ROEK_TR_02</v>
      </c>
      <c r="B11" s="132"/>
      <c r="C11" s="132"/>
      <c r="D11" s="10"/>
      <c r="E11" s="10"/>
      <c r="F11" s="10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8.75">
      <c r="A12" s="129" t="s">
        <v>5</v>
      </c>
      <c r="B12" s="129"/>
      <c r="C12" s="129"/>
      <c r="D12" s="13"/>
      <c r="E12" s="13"/>
      <c r="F12" s="13"/>
      <c r="G12" s="13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15" customFormat="1" ht="15.75" customHeight="1">
      <c r="A13" s="133"/>
      <c r="B13" s="133"/>
      <c r="C13" s="13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s="30" customFormat="1" ht="15.75">
      <c r="A14" s="132" t="str">
        <f>'1. паспорт местоположение'!A11:C11</f>
        <v>ГАЗ-231073-733 Соболь 4х4 Бортовая платформа</v>
      </c>
      <c r="B14" s="132"/>
      <c r="C14" s="13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129" t="s">
        <v>7</v>
      </c>
      <c r="B15" s="129"/>
      <c r="C15" s="12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5" customHeight="1">
      <c r="A16" s="133"/>
      <c r="B16" s="133"/>
      <c r="C16" s="13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21" ht="27.75" customHeight="1">
      <c r="A17" s="130" t="s">
        <v>39</v>
      </c>
      <c r="B17" s="130"/>
      <c r="C17" s="13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15" customHeight="1">
      <c r="A18" s="13"/>
      <c r="B18" s="13"/>
      <c r="C18" s="13"/>
      <c r="D18" s="13"/>
      <c r="E18" s="13"/>
      <c r="F18" s="13"/>
      <c r="G18" s="1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21" ht="39.75" customHeight="1">
      <c r="A19" s="19" t="s">
        <v>9</v>
      </c>
      <c r="B19" s="20" t="s">
        <v>10</v>
      </c>
      <c r="C19" s="21" t="s">
        <v>11</v>
      </c>
      <c r="D19" s="22"/>
      <c r="E19" s="22"/>
      <c r="F19" s="22"/>
      <c r="G19" s="22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3"/>
      <c r="T19" s="23"/>
      <c r="U19" s="23"/>
    </row>
    <row r="20" spans="1:21" ht="16.5" customHeight="1">
      <c r="A20" s="21">
        <v>1</v>
      </c>
      <c r="B20" s="20">
        <v>2</v>
      </c>
      <c r="C20" s="21">
        <v>3</v>
      </c>
      <c r="D20" s="22"/>
      <c r="E20" s="22"/>
      <c r="F20" s="22"/>
      <c r="G20" s="22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3"/>
      <c r="T20" s="23"/>
      <c r="U20" s="23"/>
    </row>
    <row r="21" spans="1:21" ht="146.25" customHeight="1">
      <c r="A21" s="24" t="s">
        <v>12</v>
      </c>
      <c r="B21" s="59" t="s">
        <v>40</v>
      </c>
      <c r="C21" s="60" t="s">
        <v>41</v>
      </c>
      <c r="D21" s="22"/>
      <c r="E21" s="2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3"/>
      <c r="R21" s="23"/>
      <c r="S21" s="23"/>
      <c r="T21" s="23"/>
      <c r="U21" s="23"/>
    </row>
    <row r="22" spans="1:21" ht="99" customHeight="1">
      <c r="A22" s="24" t="s">
        <v>15</v>
      </c>
      <c r="B22" s="31" t="s">
        <v>42</v>
      </c>
      <c r="C22" s="26" t="s">
        <v>43</v>
      </c>
      <c r="D22" s="22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63" customHeight="1">
      <c r="A23" s="24" t="s">
        <v>18</v>
      </c>
      <c r="B23" s="31" t="s">
        <v>44</v>
      </c>
      <c r="C23" s="26" t="str">
        <f>A14</f>
        <v>ГАЗ-231073-733 Соболь 4х4 Бортовая платформа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63" customHeight="1">
      <c r="A24" s="24" t="s">
        <v>21</v>
      </c>
      <c r="B24" s="31" t="s">
        <v>45</v>
      </c>
      <c r="C24" s="32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70.5" customHeight="1">
      <c r="A25" s="24" t="s">
        <v>24</v>
      </c>
      <c r="B25" s="31" t="s">
        <v>46</v>
      </c>
      <c r="C25" s="33" t="s">
        <v>47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ht="42.75" customHeight="1">
      <c r="A26" s="24" t="s">
        <v>27</v>
      </c>
      <c r="B26" s="31" t="s">
        <v>48</v>
      </c>
      <c r="C26" s="26">
        <v>2025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42.75" customHeight="1">
      <c r="A27" s="24" t="s">
        <v>29</v>
      </c>
      <c r="B27" s="19" t="s">
        <v>49</v>
      </c>
      <c r="C27" s="26">
        <v>2025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1"/>
  <sheetViews>
    <sheetView zoomScale="70" zoomScaleNormal="70" workbookViewId="0">
      <selection activeCell="F37" sqref="F37"/>
    </sheetView>
  </sheetViews>
  <sheetFormatPr defaultColWidth="0" defaultRowHeight="15"/>
  <cols>
    <col min="1" max="1" width="8.42578125" style="104" customWidth="1"/>
    <col min="2" max="2" width="65.85546875" style="104" customWidth="1"/>
    <col min="3" max="3" width="14.140625" style="104" customWidth="1"/>
    <col min="4" max="4" width="20" style="104" bestFit="1" customWidth="1"/>
    <col min="5" max="5" width="16.28515625" style="104" bestFit="1" customWidth="1"/>
    <col min="6" max="6" width="14.85546875" style="104" customWidth="1"/>
    <col min="7" max="8" width="17.42578125" style="104" customWidth="1"/>
    <col min="9" max="9" width="28.42578125" style="104" customWidth="1"/>
    <col min="10" max="10" width="31" style="104" customWidth="1"/>
    <col min="11" max="250" width="8.42578125" style="104" customWidth="1"/>
    <col min="251" max="251" width="36.42578125" style="104" customWidth="1"/>
    <col min="252" max="252" width="8.42578125" style="104" customWidth="1"/>
    <col min="253" max="253" width="12.42578125" style="104" customWidth="1"/>
    <col min="254" max="254" width="11.42578125" style="104" hidden="1"/>
    <col min="255" max="255" width="8.42578125" style="104" customWidth="1"/>
    <col min="256" max="256" width="65.85546875" style="104" customWidth="1"/>
    <col min="257" max="257" width="11.85546875" style="104" customWidth="1"/>
    <col min="258" max="258" width="12.42578125" style="104" customWidth="1"/>
    <col min="259" max="260" width="11.42578125" style="104" hidden="1"/>
    <col min="261" max="261" width="11.42578125" style="104" customWidth="1"/>
    <col min="262" max="262" width="14.85546875" style="104" customWidth="1"/>
    <col min="263" max="264" width="17.42578125" style="104" customWidth="1"/>
    <col min="265" max="265" width="28.42578125" style="104" customWidth="1"/>
    <col min="266" max="266" width="31" style="104" customWidth="1"/>
    <col min="267" max="506" width="8.42578125" style="104" customWidth="1"/>
    <col min="507" max="507" width="36.42578125" style="104" customWidth="1"/>
    <col min="508" max="508" width="8.42578125" style="104" customWidth="1"/>
    <col min="509" max="509" width="12.42578125" style="104" customWidth="1"/>
    <col min="510" max="510" width="11.42578125" style="104" hidden="1"/>
    <col min="511" max="511" width="8.42578125" style="104" customWidth="1"/>
    <col min="512" max="512" width="65.85546875" style="104" customWidth="1"/>
    <col min="513" max="513" width="11.85546875" style="104" customWidth="1"/>
    <col min="514" max="514" width="12.42578125" style="104" customWidth="1"/>
    <col min="515" max="516" width="11.42578125" style="104" hidden="1"/>
    <col min="517" max="517" width="11.42578125" style="104" customWidth="1"/>
    <col min="518" max="518" width="14.85546875" style="104" customWidth="1"/>
    <col min="519" max="520" width="17.42578125" style="104" customWidth="1"/>
    <col min="521" max="521" width="28.42578125" style="104" customWidth="1"/>
    <col min="522" max="522" width="31" style="104" customWidth="1"/>
    <col min="523" max="762" width="8.42578125" style="104" customWidth="1"/>
    <col min="763" max="763" width="36.42578125" style="104" customWidth="1"/>
    <col min="764" max="764" width="8.42578125" style="104" customWidth="1"/>
    <col min="765" max="765" width="12.42578125" style="104" customWidth="1"/>
    <col min="766" max="766" width="11.42578125" style="104" hidden="1"/>
    <col min="767" max="767" width="8.42578125" style="104" customWidth="1"/>
    <col min="768" max="768" width="65.85546875" style="104" customWidth="1"/>
    <col min="769" max="769" width="11.85546875" style="104" customWidth="1"/>
    <col min="770" max="770" width="12.42578125" style="104" customWidth="1"/>
    <col min="771" max="772" width="11.42578125" style="104" hidden="1"/>
    <col min="773" max="773" width="11.42578125" style="104" customWidth="1"/>
    <col min="774" max="774" width="14.85546875" style="104" customWidth="1"/>
    <col min="775" max="776" width="17.42578125" style="104" customWidth="1"/>
    <col min="777" max="777" width="28.42578125" style="104" customWidth="1"/>
    <col min="778" max="778" width="31" style="104" customWidth="1"/>
    <col min="779" max="1018" width="8.42578125" style="104" customWidth="1"/>
    <col min="1019" max="1019" width="36.42578125" style="104" customWidth="1"/>
    <col min="1020" max="1020" width="8.42578125" style="104" customWidth="1"/>
    <col min="1021" max="1021" width="12.42578125" style="104" customWidth="1"/>
    <col min="1022" max="1022" width="11.42578125" style="104" hidden="1"/>
    <col min="1023" max="1023" width="8.42578125" style="104" customWidth="1"/>
    <col min="1024" max="1024" width="65.85546875" style="104" customWidth="1"/>
    <col min="1025" max="1025" width="11.85546875" style="104" customWidth="1"/>
    <col min="1026" max="1026" width="12.42578125" style="104" customWidth="1"/>
    <col min="1027" max="1028" width="11.42578125" style="104" hidden="1"/>
    <col min="1029" max="1029" width="11.42578125" style="104" customWidth="1"/>
    <col min="1030" max="1030" width="14.85546875" style="104" customWidth="1"/>
    <col min="1031" max="1032" width="17.42578125" style="104" customWidth="1"/>
    <col min="1033" max="1033" width="28.42578125" style="104" customWidth="1"/>
    <col min="1034" max="1034" width="31" style="104" customWidth="1"/>
    <col min="1035" max="1274" width="8.42578125" style="104" customWidth="1"/>
    <col min="1275" max="1275" width="36.42578125" style="104" customWidth="1"/>
    <col min="1276" max="1276" width="8.42578125" style="104" customWidth="1"/>
    <col min="1277" max="1277" width="12.42578125" style="104" customWidth="1"/>
    <col min="1278" max="1278" width="11.42578125" style="104" hidden="1"/>
    <col min="1279" max="1279" width="8.42578125" style="104" customWidth="1"/>
    <col min="1280" max="1280" width="65.85546875" style="104" customWidth="1"/>
    <col min="1281" max="1281" width="11.85546875" style="104" customWidth="1"/>
    <col min="1282" max="1282" width="12.42578125" style="104" customWidth="1"/>
    <col min="1283" max="1284" width="11.42578125" style="104" hidden="1"/>
    <col min="1285" max="1285" width="11.42578125" style="104" customWidth="1"/>
    <col min="1286" max="1286" width="14.85546875" style="104" customWidth="1"/>
    <col min="1287" max="1288" width="17.42578125" style="104" customWidth="1"/>
    <col min="1289" max="1289" width="28.42578125" style="104" customWidth="1"/>
    <col min="1290" max="1290" width="31" style="104" customWidth="1"/>
    <col min="1291" max="1530" width="8.42578125" style="104" customWidth="1"/>
    <col min="1531" max="1531" width="36.42578125" style="104" customWidth="1"/>
    <col min="1532" max="1532" width="8.42578125" style="104" customWidth="1"/>
    <col min="1533" max="1533" width="12.42578125" style="104" customWidth="1"/>
    <col min="1534" max="1534" width="11.42578125" style="104" hidden="1"/>
    <col min="1535" max="1535" width="8.42578125" style="104" customWidth="1"/>
    <col min="1536" max="1536" width="65.85546875" style="104" customWidth="1"/>
    <col min="1537" max="1537" width="11.85546875" style="104" customWidth="1"/>
    <col min="1538" max="1538" width="12.42578125" style="104" customWidth="1"/>
    <col min="1539" max="1540" width="11.42578125" style="104" hidden="1"/>
    <col min="1541" max="1541" width="11.42578125" style="104" customWidth="1"/>
    <col min="1542" max="1542" width="14.85546875" style="104" customWidth="1"/>
    <col min="1543" max="1544" width="17.42578125" style="104" customWidth="1"/>
    <col min="1545" max="1545" width="28.42578125" style="104" customWidth="1"/>
    <col min="1546" max="1546" width="31" style="104" customWidth="1"/>
    <col min="1547" max="1786" width="8.42578125" style="104" customWidth="1"/>
    <col min="1787" max="1787" width="36.42578125" style="104" customWidth="1"/>
    <col min="1788" max="1788" width="8.42578125" style="104" customWidth="1"/>
    <col min="1789" max="1789" width="12.42578125" style="104" customWidth="1"/>
    <col min="1790" max="1790" width="11.42578125" style="104" hidden="1"/>
    <col min="1791" max="1791" width="8.42578125" style="104" customWidth="1"/>
    <col min="1792" max="1792" width="65.85546875" style="104" customWidth="1"/>
    <col min="1793" max="1793" width="11.85546875" style="104" customWidth="1"/>
    <col min="1794" max="1794" width="12.42578125" style="104" customWidth="1"/>
    <col min="1795" max="1796" width="11.42578125" style="104" hidden="1"/>
    <col min="1797" max="1797" width="11.42578125" style="104" customWidth="1"/>
    <col min="1798" max="1798" width="14.85546875" style="104" customWidth="1"/>
    <col min="1799" max="1800" width="17.42578125" style="104" customWidth="1"/>
    <col min="1801" max="1801" width="28.42578125" style="104" customWidth="1"/>
    <col min="1802" max="1802" width="31" style="104" customWidth="1"/>
    <col min="1803" max="2042" width="8.42578125" style="104" customWidth="1"/>
    <col min="2043" max="2043" width="36.42578125" style="104" customWidth="1"/>
    <col min="2044" max="2044" width="8.42578125" style="104" customWidth="1"/>
    <col min="2045" max="2045" width="12.42578125" style="104" customWidth="1"/>
    <col min="2046" max="2046" width="11.42578125" style="104" hidden="1"/>
    <col min="2047" max="2047" width="8.42578125" style="104" customWidth="1"/>
    <col min="2048" max="2048" width="65.85546875" style="104" customWidth="1"/>
    <col min="2049" max="2049" width="11.85546875" style="104" customWidth="1"/>
    <col min="2050" max="2050" width="12.42578125" style="104" customWidth="1"/>
    <col min="2051" max="2052" width="11.42578125" style="104" hidden="1"/>
    <col min="2053" max="2053" width="11.42578125" style="104" customWidth="1"/>
    <col min="2054" max="2054" width="14.85546875" style="104" customWidth="1"/>
    <col min="2055" max="2056" width="17.42578125" style="104" customWidth="1"/>
    <col min="2057" max="2057" width="28.42578125" style="104" customWidth="1"/>
    <col min="2058" max="2058" width="31" style="104" customWidth="1"/>
    <col min="2059" max="2298" width="8.42578125" style="104" customWidth="1"/>
    <col min="2299" max="2299" width="36.42578125" style="104" customWidth="1"/>
    <col min="2300" max="2300" width="8.42578125" style="104" customWidth="1"/>
    <col min="2301" max="2301" width="12.42578125" style="104" customWidth="1"/>
    <col min="2302" max="2302" width="11.42578125" style="104" hidden="1"/>
    <col min="2303" max="2303" width="8.42578125" style="104" customWidth="1"/>
    <col min="2304" max="2304" width="65.85546875" style="104" customWidth="1"/>
    <col min="2305" max="2305" width="11.85546875" style="104" customWidth="1"/>
    <col min="2306" max="2306" width="12.42578125" style="104" customWidth="1"/>
    <col min="2307" max="2308" width="11.42578125" style="104" hidden="1"/>
    <col min="2309" max="2309" width="11.42578125" style="104" customWidth="1"/>
    <col min="2310" max="2310" width="14.85546875" style="104" customWidth="1"/>
    <col min="2311" max="2312" width="17.42578125" style="104" customWidth="1"/>
    <col min="2313" max="2313" width="28.42578125" style="104" customWidth="1"/>
    <col min="2314" max="2314" width="31" style="104" customWidth="1"/>
    <col min="2315" max="2554" width="8.42578125" style="104" customWidth="1"/>
    <col min="2555" max="2555" width="36.42578125" style="104" customWidth="1"/>
    <col min="2556" max="2556" width="8.42578125" style="104" customWidth="1"/>
    <col min="2557" max="2557" width="12.42578125" style="104" customWidth="1"/>
    <col min="2558" max="2558" width="11.42578125" style="104" hidden="1"/>
    <col min="2559" max="2559" width="8.42578125" style="104" customWidth="1"/>
    <col min="2560" max="2560" width="65.85546875" style="104" customWidth="1"/>
    <col min="2561" max="2561" width="11.85546875" style="104" customWidth="1"/>
    <col min="2562" max="2562" width="12.42578125" style="104" customWidth="1"/>
    <col min="2563" max="2564" width="11.42578125" style="104" hidden="1"/>
    <col min="2565" max="2565" width="11.42578125" style="104" customWidth="1"/>
    <col min="2566" max="2566" width="14.85546875" style="104" customWidth="1"/>
    <col min="2567" max="2568" width="17.42578125" style="104" customWidth="1"/>
    <col min="2569" max="2569" width="28.42578125" style="104" customWidth="1"/>
    <col min="2570" max="2570" width="31" style="104" customWidth="1"/>
    <col min="2571" max="2810" width="8.42578125" style="104" customWidth="1"/>
    <col min="2811" max="2811" width="36.42578125" style="104" customWidth="1"/>
    <col min="2812" max="2812" width="8.42578125" style="104" customWidth="1"/>
    <col min="2813" max="2813" width="12.42578125" style="104" customWidth="1"/>
    <col min="2814" max="2814" width="11.42578125" style="104" hidden="1"/>
    <col min="2815" max="2815" width="8.42578125" style="104" customWidth="1"/>
    <col min="2816" max="2816" width="65.85546875" style="104" customWidth="1"/>
    <col min="2817" max="2817" width="11.85546875" style="104" customWidth="1"/>
    <col min="2818" max="2818" width="12.42578125" style="104" customWidth="1"/>
    <col min="2819" max="2820" width="11.42578125" style="104" hidden="1"/>
    <col min="2821" max="2821" width="11.42578125" style="104" customWidth="1"/>
    <col min="2822" max="2822" width="14.85546875" style="104" customWidth="1"/>
    <col min="2823" max="2824" width="17.42578125" style="104" customWidth="1"/>
    <col min="2825" max="2825" width="28.42578125" style="104" customWidth="1"/>
    <col min="2826" max="2826" width="31" style="104" customWidth="1"/>
    <col min="2827" max="3066" width="8.42578125" style="104" customWidth="1"/>
    <col min="3067" max="3067" width="36.42578125" style="104" customWidth="1"/>
    <col min="3068" max="3068" width="8.42578125" style="104" customWidth="1"/>
    <col min="3069" max="3069" width="12.42578125" style="104" customWidth="1"/>
    <col min="3070" max="3070" width="11.42578125" style="104" hidden="1"/>
    <col min="3071" max="3071" width="8.42578125" style="104" customWidth="1"/>
    <col min="3072" max="3072" width="65.85546875" style="104" customWidth="1"/>
    <col min="3073" max="3073" width="11.85546875" style="104" customWidth="1"/>
    <col min="3074" max="3074" width="12.42578125" style="104" customWidth="1"/>
    <col min="3075" max="3076" width="11.42578125" style="104" hidden="1"/>
    <col min="3077" max="3077" width="11.42578125" style="104" customWidth="1"/>
    <col min="3078" max="3078" width="14.85546875" style="104" customWidth="1"/>
    <col min="3079" max="3080" width="17.42578125" style="104" customWidth="1"/>
    <col min="3081" max="3081" width="28.42578125" style="104" customWidth="1"/>
    <col min="3082" max="3082" width="31" style="104" customWidth="1"/>
    <col min="3083" max="3322" width="8.42578125" style="104" customWidth="1"/>
    <col min="3323" max="3323" width="36.42578125" style="104" customWidth="1"/>
    <col min="3324" max="3324" width="8.42578125" style="104" customWidth="1"/>
    <col min="3325" max="3325" width="12.42578125" style="104" customWidth="1"/>
    <col min="3326" max="3326" width="11.42578125" style="104" hidden="1"/>
    <col min="3327" max="3327" width="8.42578125" style="104" customWidth="1"/>
    <col min="3328" max="3328" width="65.85546875" style="104" customWidth="1"/>
    <col min="3329" max="3329" width="11.85546875" style="104" customWidth="1"/>
    <col min="3330" max="3330" width="12.42578125" style="104" customWidth="1"/>
    <col min="3331" max="3332" width="11.42578125" style="104" hidden="1"/>
    <col min="3333" max="3333" width="11.42578125" style="104" customWidth="1"/>
    <col min="3334" max="3334" width="14.85546875" style="104" customWidth="1"/>
    <col min="3335" max="3336" width="17.42578125" style="104" customWidth="1"/>
    <col min="3337" max="3337" width="28.42578125" style="104" customWidth="1"/>
    <col min="3338" max="3338" width="31" style="104" customWidth="1"/>
    <col min="3339" max="3578" width="8.42578125" style="104" customWidth="1"/>
    <col min="3579" max="3579" width="36.42578125" style="104" customWidth="1"/>
    <col min="3580" max="3580" width="8.42578125" style="104" customWidth="1"/>
    <col min="3581" max="3581" width="12.42578125" style="104" customWidth="1"/>
    <col min="3582" max="3582" width="11.42578125" style="104" hidden="1"/>
    <col min="3583" max="3583" width="8.42578125" style="104" customWidth="1"/>
    <col min="3584" max="3584" width="65.85546875" style="104" customWidth="1"/>
    <col min="3585" max="3585" width="11.85546875" style="104" customWidth="1"/>
    <col min="3586" max="3586" width="12.42578125" style="104" customWidth="1"/>
    <col min="3587" max="3588" width="11.42578125" style="104" hidden="1"/>
    <col min="3589" max="3589" width="11.42578125" style="104" customWidth="1"/>
    <col min="3590" max="3590" width="14.85546875" style="104" customWidth="1"/>
    <col min="3591" max="3592" width="17.42578125" style="104" customWidth="1"/>
    <col min="3593" max="3593" width="28.42578125" style="104" customWidth="1"/>
    <col min="3594" max="3594" width="31" style="104" customWidth="1"/>
    <col min="3595" max="3834" width="8.42578125" style="104" customWidth="1"/>
    <col min="3835" max="3835" width="36.42578125" style="104" customWidth="1"/>
    <col min="3836" max="3836" width="8.42578125" style="104" customWidth="1"/>
    <col min="3837" max="3837" width="12.42578125" style="104" customWidth="1"/>
    <col min="3838" max="3838" width="11.42578125" style="104" hidden="1"/>
    <col min="3839" max="3839" width="8.42578125" style="104" customWidth="1"/>
    <col min="3840" max="3840" width="65.85546875" style="104" customWidth="1"/>
    <col min="3841" max="3841" width="11.85546875" style="104" customWidth="1"/>
    <col min="3842" max="3842" width="12.42578125" style="104" customWidth="1"/>
    <col min="3843" max="3844" width="11.42578125" style="104" hidden="1"/>
    <col min="3845" max="3845" width="11.42578125" style="104" customWidth="1"/>
    <col min="3846" max="3846" width="14.85546875" style="104" customWidth="1"/>
    <col min="3847" max="3848" width="17.42578125" style="104" customWidth="1"/>
    <col min="3849" max="3849" width="28.42578125" style="104" customWidth="1"/>
    <col min="3850" max="3850" width="31" style="104" customWidth="1"/>
    <col min="3851" max="4090" width="8.42578125" style="104" customWidth="1"/>
    <col min="4091" max="4091" width="36.42578125" style="104" customWidth="1"/>
    <col min="4092" max="4092" width="8.42578125" style="104" customWidth="1"/>
    <col min="4093" max="4093" width="12.42578125" style="104" customWidth="1"/>
    <col min="4094" max="4094" width="11.42578125" style="104" hidden="1"/>
    <col min="4095" max="4095" width="8.42578125" style="104" customWidth="1"/>
    <col min="4096" max="4096" width="65.85546875" style="104" customWidth="1"/>
    <col min="4097" max="4097" width="11.85546875" style="104" customWidth="1"/>
    <col min="4098" max="4098" width="12.42578125" style="104" customWidth="1"/>
    <col min="4099" max="4100" width="11.42578125" style="104" hidden="1"/>
    <col min="4101" max="4101" width="11.42578125" style="104" customWidth="1"/>
    <col min="4102" max="4102" width="14.85546875" style="104" customWidth="1"/>
    <col min="4103" max="4104" width="17.42578125" style="104" customWidth="1"/>
    <col min="4105" max="4105" width="28.42578125" style="104" customWidth="1"/>
    <col min="4106" max="4106" width="31" style="104" customWidth="1"/>
    <col min="4107" max="4346" width="8.42578125" style="104" customWidth="1"/>
    <col min="4347" max="4347" width="36.42578125" style="104" customWidth="1"/>
    <col min="4348" max="4348" width="8.42578125" style="104" customWidth="1"/>
    <col min="4349" max="4349" width="12.42578125" style="104" customWidth="1"/>
    <col min="4350" max="4350" width="11.42578125" style="104" hidden="1"/>
    <col min="4351" max="4351" width="8.42578125" style="104" customWidth="1"/>
    <col min="4352" max="4352" width="65.85546875" style="104" customWidth="1"/>
    <col min="4353" max="4353" width="11.85546875" style="104" customWidth="1"/>
    <col min="4354" max="4354" width="12.42578125" style="104" customWidth="1"/>
    <col min="4355" max="4356" width="11.42578125" style="104" hidden="1"/>
    <col min="4357" max="4357" width="11.42578125" style="104" customWidth="1"/>
    <col min="4358" max="4358" width="14.85546875" style="104" customWidth="1"/>
    <col min="4359" max="4360" width="17.42578125" style="104" customWidth="1"/>
    <col min="4361" max="4361" width="28.42578125" style="104" customWidth="1"/>
    <col min="4362" max="4362" width="31" style="104" customWidth="1"/>
    <col min="4363" max="4602" width="8.42578125" style="104" customWidth="1"/>
    <col min="4603" max="4603" width="36.42578125" style="104" customWidth="1"/>
    <col min="4604" max="4604" width="8.42578125" style="104" customWidth="1"/>
    <col min="4605" max="4605" width="12.42578125" style="104" customWidth="1"/>
    <col min="4606" max="4606" width="11.42578125" style="104" hidden="1"/>
    <col min="4607" max="4607" width="8.42578125" style="104" customWidth="1"/>
    <col min="4608" max="4608" width="65.85546875" style="104" customWidth="1"/>
    <col min="4609" max="4609" width="11.85546875" style="104" customWidth="1"/>
    <col min="4610" max="4610" width="12.42578125" style="104" customWidth="1"/>
    <col min="4611" max="4612" width="11.42578125" style="104" hidden="1"/>
    <col min="4613" max="4613" width="11.42578125" style="104" customWidth="1"/>
    <col min="4614" max="4614" width="14.85546875" style="104" customWidth="1"/>
    <col min="4615" max="4616" width="17.42578125" style="104" customWidth="1"/>
    <col min="4617" max="4617" width="28.42578125" style="104" customWidth="1"/>
    <col min="4618" max="4618" width="31" style="104" customWidth="1"/>
    <col min="4619" max="4858" width="8.42578125" style="104" customWidth="1"/>
    <col min="4859" max="4859" width="36.42578125" style="104" customWidth="1"/>
    <col min="4860" max="4860" width="8.42578125" style="104" customWidth="1"/>
    <col min="4861" max="4861" width="12.42578125" style="104" customWidth="1"/>
    <col min="4862" max="4862" width="11.42578125" style="104" hidden="1"/>
    <col min="4863" max="4863" width="8.42578125" style="104" customWidth="1"/>
    <col min="4864" max="4864" width="65.85546875" style="104" customWidth="1"/>
    <col min="4865" max="4865" width="11.85546875" style="104" customWidth="1"/>
    <col min="4866" max="4866" width="12.42578125" style="104" customWidth="1"/>
    <col min="4867" max="4868" width="11.42578125" style="104" hidden="1"/>
    <col min="4869" max="4869" width="11.42578125" style="104" customWidth="1"/>
    <col min="4870" max="4870" width="14.85546875" style="104" customWidth="1"/>
    <col min="4871" max="4872" width="17.42578125" style="104" customWidth="1"/>
    <col min="4873" max="4873" width="28.42578125" style="104" customWidth="1"/>
    <col min="4874" max="4874" width="31" style="104" customWidth="1"/>
    <col min="4875" max="5114" width="8.42578125" style="104" customWidth="1"/>
    <col min="5115" max="5115" width="36.42578125" style="104" customWidth="1"/>
    <col min="5116" max="5116" width="8.42578125" style="104" customWidth="1"/>
    <col min="5117" max="5117" width="12.42578125" style="104" customWidth="1"/>
    <col min="5118" max="5118" width="11.42578125" style="104" hidden="1"/>
    <col min="5119" max="5119" width="8.42578125" style="104" customWidth="1"/>
    <col min="5120" max="5120" width="65.85546875" style="104" customWidth="1"/>
    <col min="5121" max="5121" width="11.85546875" style="104" customWidth="1"/>
    <col min="5122" max="5122" width="12.42578125" style="104" customWidth="1"/>
    <col min="5123" max="5124" width="11.42578125" style="104" hidden="1"/>
    <col min="5125" max="5125" width="11.42578125" style="104" customWidth="1"/>
    <col min="5126" max="5126" width="14.85546875" style="104" customWidth="1"/>
    <col min="5127" max="5128" width="17.42578125" style="104" customWidth="1"/>
    <col min="5129" max="5129" width="28.42578125" style="104" customWidth="1"/>
    <col min="5130" max="5130" width="31" style="104" customWidth="1"/>
    <col min="5131" max="5370" width="8.42578125" style="104" customWidth="1"/>
    <col min="5371" max="5371" width="36.42578125" style="104" customWidth="1"/>
    <col min="5372" max="5372" width="8.42578125" style="104" customWidth="1"/>
    <col min="5373" max="5373" width="12.42578125" style="104" customWidth="1"/>
    <col min="5374" max="5374" width="11.42578125" style="104" hidden="1"/>
    <col min="5375" max="5375" width="8.42578125" style="104" customWidth="1"/>
    <col min="5376" max="5376" width="65.85546875" style="104" customWidth="1"/>
    <col min="5377" max="5377" width="11.85546875" style="104" customWidth="1"/>
    <col min="5378" max="5378" width="12.42578125" style="104" customWidth="1"/>
    <col min="5379" max="5380" width="11.42578125" style="104" hidden="1"/>
    <col min="5381" max="5381" width="11.42578125" style="104" customWidth="1"/>
    <col min="5382" max="5382" width="14.85546875" style="104" customWidth="1"/>
    <col min="5383" max="5384" width="17.42578125" style="104" customWidth="1"/>
    <col min="5385" max="5385" width="28.42578125" style="104" customWidth="1"/>
    <col min="5386" max="5386" width="31" style="104" customWidth="1"/>
    <col min="5387" max="5626" width="8.42578125" style="104" customWidth="1"/>
    <col min="5627" max="5627" width="36.42578125" style="104" customWidth="1"/>
    <col min="5628" max="5628" width="8.42578125" style="104" customWidth="1"/>
    <col min="5629" max="5629" width="12.42578125" style="104" customWidth="1"/>
    <col min="5630" max="5630" width="11.42578125" style="104" hidden="1"/>
    <col min="5631" max="5631" width="8.42578125" style="104" customWidth="1"/>
    <col min="5632" max="5632" width="65.85546875" style="104" customWidth="1"/>
    <col min="5633" max="5633" width="11.85546875" style="104" customWidth="1"/>
    <col min="5634" max="5634" width="12.42578125" style="104" customWidth="1"/>
    <col min="5635" max="5636" width="11.42578125" style="104" hidden="1"/>
    <col min="5637" max="5637" width="11.42578125" style="104" customWidth="1"/>
    <col min="5638" max="5638" width="14.85546875" style="104" customWidth="1"/>
    <col min="5639" max="5640" width="17.42578125" style="104" customWidth="1"/>
    <col min="5641" max="5641" width="28.42578125" style="104" customWidth="1"/>
    <col min="5642" max="5642" width="31" style="104" customWidth="1"/>
    <col min="5643" max="5882" width="8.42578125" style="104" customWidth="1"/>
    <col min="5883" max="5883" width="36.42578125" style="104" customWidth="1"/>
    <col min="5884" max="5884" width="8.42578125" style="104" customWidth="1"/>
    <col min="5885" max="5885" width="12.42578125" style="104" customWidth="1"/>
    <col min="5886" max="5886" width="11.42578125" style="104" hidden="1"/>
    <col min="5887" max="5887" width="8.42578125" style="104" customWidth="1"/>
    <col min="5888" max="5888" width="65.85546875" style="104" customWidth="1"/>
    <col min="5889" max="5889" width="11.85546875" style="104" customWidth="1"/>
    <col min="5890" max="5890" width="12.42578125" style="104" customWidth="1"/>
    <col min="5891" max="5892" width="11.42578125" style="104" hidden="1"/>
    <col min="5893" max="5893" width="11.42578125" style="104" customWidth="1"/>
    <col min="5894" max="5894" width="14.85546875" style="104" customWidth="1"/>
    <col min="5895" max="5896" width="17.42578125" style="104" customWidth="1"/>
    <col min="5897" max="5897" width="28.42578125" style="104" customWidth="1"/>
    <col min="5898" max="5898" width="31" style="104" customWidth="1"/>
    <col min="5899" max="6138" width="8.42578125" style="104" customWidth="1"/>
    <col min="6139" max="6139" width="36.42578125" style="104" customWidth="1"/>
    <col min="6140" max="6140" width="8.42578125" style="104" customWidth="1"/>
    <col min="6141" max="6141" width="12.42578125" style="104" customWidth="1"/>
    <col min="6142" max="6142" width="11.42578125" style="104" hidden="1"/>
    <col min="6143" max="6143" width="8.42578125" style="104" customWidth="1"/>
    <col min="6144" max="6144" width="65.85546875" style="104" customWidth="1"/>
    <col min="6145" max="6145" width="11.85546875" style="104" customWidth="1"/>
    <col min="6146" max="6146" width="12.42578125" style="104" customWidth="1"/>
    <col min="6147" max="6148" width="11.42578125" style="104" hidden="1"/>
    <col min="6149" max="6149" width="11.42578125" style="104" customWidth="1"/>
    <col min="6150" max="6150" width="14.85546875" style="104" customWidth="1"/>
    <col min="6151" max="6152" width="17.42578125" style="104" customWidth="1"/>
    <col min="6153" max="6153" width="28.42578125" style="104" customWidth="1"/>
    <col min="6154" max="6154" width="31" style="104" customWidth="1"/>
    <col min="6155" max="6394" width="8.42578125" style="104" customWidth="1"/>
    <col min="6395" max="6395" width="36.42578125" style="104" customWidth="1"/>
    <col min="6396" max="6396" width="8.42578125" style="104" customWidth="1"/>
    <col min="6397" max="6397" width="12.42578125" style="104" customWidth="1"/>
    <col min="6398" max="6398" width="11.42578125" style="104" hidden="1"/>
    <col min="6399" max="6399" width="8.42578125" style="104" customWidth="1"/>
    <col min="6400" max="6400" width="65.85546875" style="104" customWidth="1"/>
    <col min="6401" max="6401" width="11.85546875" style="104" customWidth="1"/>
    <col min="6402" max="6402" width="12.42578125" style="104" customWidth="1"/>
    <col min="6403" max="6404" width="11.42578125" style="104" hidden="1"/>
    <col min="6405" max="6405" width="11.42578125" style="104" customWidth="1"/>
    <col min="6406" max="6406" width="14.85546875" style="104" customWidth="1"/>
    <col min="6407" max="6408" width="17.42578125" style="104" customWidth="1"/>
    <col min="6409" max="6409" width="28.42578125" style="104" customWidth="1"/>
    <col min="6410" max="6410" width="31" style="104" customWidth="1"/>
    <col min="6411" max="6650" width="8.42578125" style="104" customWidth="1"/>
    <col min="6651" max="6651" width="36.42578125" style="104" customWidth="1"/>
    <col min="6652" max="6652" width="8.42578125" style="104" customWidth="1"/>
    <col min="6653" max="6653" width="12.42578125" style="104" customWidth="1"/>
    <col min="6654" max="6654" width="11.42578125" style="104" hidden="1"/>
    <col min="6655" max="6655" width="8.42578125" style="104" customWidth="1"/>
    <col min="6656" max="6656" width="65.85546875" style="104" customWidth="1"/>
    <col min="6657" max="6657" width="11.85546875" style="104" customWidth="1"/>
    <col min="6658" max="6658" width="12.42578125" style="104" customWidth="1"/>
    <col min="6659" max="6660" width="11.42578125" style="104" hidden="1"/>
    <col min="6661" max="6661" width="11.42578125" style="104" customWidth="1"/>
    <col min="6662" max="6662" width="14.85546875" style="104" customWidth="1"/>
    <col min="6663" max="6664" width="17.42578125" style="104" customWidth="1"/>
    <col min="6665" max="6665" width="28.42578125" style="104" customWidth="1"/>
    <col min="6666" max="6666" width="31" style="104" customWidth="1"/>
    <col min="6667" max="6906" width="8.42578125" style="104" customWidth="1"/>
    <col min="6907" max="6907" width="36.42578125" style="104" customWidth="1"/>
    <col min="6908" max="6908" width="8.42578125" style="104" customWidth="1"/>
    <col min="6909" max="6909" width="12.42578125" style="104" customWidth="1"/>
    <col min="6910" max="6910" width="11.42578125" style="104" hidden="1"/>
    <col min="6911" max="6911" width="8.42578125" style="104" customWidth="1"/>
    <col min="6912" max="6912" width="65.85546875" style="104" customWidth="1"/>
    <col min="6913" max="6913" width="11.85546875" style="104" customWidth="1"/>
    <col min="6914" max="6914" width="12.42578125" style="104" customWidth="1"/>
    <col min="6915" max="6916" width="11.42578125" style="104" hidden="1"/>
    <col min="6917" max="6917" width="11.42578125" style="104" customWidth="1"/>
    <col min="6918" max="6918" width="14.85546875" style="104" customWidth="1"/>
    <col min="6919" max="6920" width="17.42578125" style="104" customWidth="1"/>
    <col min="6921" max="6921" width="28.42578125" style="104" customWidth="1"/>
    <col min="6922" max="6922" width="31" style="104" customWidth="1"/>
    <col min="6923" max="7162" width="8.42578125" style="104" customWidth="1"/>
    <col min="7163" max="7163" width="36.42578125" style="104" customWidth="1"/>
    <col min="7164" max="7164" width="8.42578125" style="104" customWidth="1"/>
    <col min="7165" max="7165" width="12.42578125" style="104" customWidth="1"/>
    <col min="7166" max="7166" width="11.42578125" style="104" hidden="1"/>
    <col min="7167" max="7167" width="8.42578125" style="104" customWidth="1"/>
    <col min="7168" max="7168" width="65.85546875" style="104" customWidth="1"/>
    <col min="7169" max="7169" width="11.85546875" style="104" customWidth="1"/>
    <col min="7170" max="7170" width="12.42578125" style="104" customWidth="1"/>
    <col min="7171" max="7172" width="11.42578125" style="104" hidden="1"/>
    <col min="7173" max="7173" width="11.42578125" style="104" customWidth="1"/>
    <col min="7174" max="7174" width="14.85546875" style="104" customWidth="1"/>
    <col min="7175" max="7176" width="17.42578125" style="104" customWidth="1"/>
    <col min="7177" max="7177" width="28.42578125" style="104" customWidth="1"/>
    <col min="7178" max="7178" width="31" style="104" customWidth="1"/>
    <col min="7179" max="7418" width="8.42578125" style="104" customWidth="1"/>
    <col min="7419" max="7419" width="36.42578125" style="104" customWidth="1"/>
    <col min="7420" max="7420" width="8.42578125" style="104" customWidth="1"/>
    <col min="7421" max="7421" width="12.42578125" style="104" customWidth="1"/>
    <col min="7422" max="7422" width="11.42578125" style="104" hidden="1"/>
    <col min="7423" max="7423" width="8.42578125" style="104" customWidth="1"/>
    <col min="7424" max="7424" width="65.85546875" style="104" customWidth="1"/>
    <col min="7425" max="7425" width="11.85546875" style="104" customWidth="1"/>
    <col min="7426" max="7426" width="12.42578125" style="104" customWidth="1"/>
    <col min="7427" max="7428" width="11.42578125" style="104" hidden="1"/>
    <col min="7429" max="7429" width="11.42578125" style="104" customWidth="1"/>
    <col min="7430" max="7430" width="14.85546875" style="104" customWidth="1"/>
    <col min="7431" max="7432" width="17.42578125" style="104" customWidth="1"/>
    <col min="7433" max="7433" width="28.42578125" style="104" customWidth="1"/>
    <col min="7434" max="7434" width="31" style="104" customWidth="1"/>
    <col min="7435" max="7674" width="8.42578125" style="104" customWidth="1"/>
    <col min="7675" max="7675" width="36.42578125" style="104" customWidth="1"/>
    <col min="7676" max="7676" width="8.42578125" style="104" customWidth="1"/>
    <col min="7677" max="7677" width="12.42578125" style="104" customWidth="1"/>
    <col min="7678" max="7678" width="11.42578125" style="104" hidden="1"/>
    <col min="7679" max="7679" width="8.42578125" style="104" customWidth="1"/>
    <col min="7680" max="7680" width="65.85546875" style="104" customWidth="1"/>
    <col min="7681" max="7681" width="11.85546875" style="104" customWidth="1"/>
    <col min="7682" max="7682" width="12.42578125" style="104" customWidth="1"/>
    <col min="7683" max="7684" width="11.42578125" style="104" hidden="1"/>
    <col min="7685" max="7685" width="11.42578125" style="104" customWidth="1"/>
    <col min="7686" max="7686" width="14.85546875" style="104" customWidth="1"/>
    <col min="7687" max="7688" width="17.42578125" style="104" customWidth="1"/>
    <col min="7689" max="7689" width="28.42578125" style="104" customWidth="1"/>
    <col min="7690" max="7690" width="31" style="104" customWidth="1"/>
    <col min="7691" max="7930" width="8.42578125" style="104" customWidth="1"/>
    <col min="7931" max="7931" width="36.42578125" style="104" customWidth="1"/>
    <col min="7932" max="7932" width="8.42578125" style="104" customWidth="1"/>
    <col min="7933" max="7933" width="12.42578125" style="104" customWidth="1"/>
    <col min="7934" max="7934" width="11.42578125" style="104" hidden="1"/>
    <col min="7935" max="7935" width="8.42578125" style="104" customWidth="1"/>
    <col min="7936" max="7936" width="65.85546875" style="104" customWidth="1"/>
    <col min="7937" max="7937" width="11.85546875" style="104" customWidth="1"/>
    <col min="7938" max="7938" width="12.42578125" style="104" customWidth="1"/>
    <col min="7939" max="7940" width="11.42578125" style="104" hidden="1"/>
    <col min="7941" max="7941" width="11.42578125" style="104" customWidth="1"/>
    <col min="7942" max="7942" width="14.85546875" style="104" customWidth="1"/>
    <col min="7943" max="7944" width="17.42578125" style="104" customWidth="1"/>
    <col min="7945" max="7945" width="28.42578125" style="104" customWidth="1"/>
    <col min="7946" max="7946" width="31" style="104" customWidth="1"/>
    <col min="7947" max="8186" width="8.42578125" style="104" customWidth="1"/>
    <col min="8187" max="8187" width="36.42578125" style="104" customWidth="1"/>
    <col min="8188" max="8188" width="8.42578125" style="104" customWidth="1"/>
    <col min="8189" max="8189" width="12.42578125" style="104" customWidth="1"/>
    <col min="8190" max="8190" width="11.42578125" style="104" hidden="1"/>
    <col min="8191" max="8191" width="8.42578125" style="104" customWidth="1"/>
    <col min="8192" max="8192" width="65.85546875" style="104" customWidth="1"/>
    <col min="8193" max="8193" width="11.85546875" style="104" customWidth="1"/>
    <col min="8194" max="8194" width="12.42578125" style="104" customWidth="1"/>
    <col min="8195" max="8196" width="11.42578125" style="104" hidden="1"/>
    <col min="8197" max="8197" width="11.42578125" style="104" customWidth="1"/>
    <col min="8198" max="8198" width="14.85546875" style="104" customWidth="1"/>
    <col min="8199" max="8200" width="17.42578125" style="104" customWidth="1"/>
    <col min="8201" max="8201" width="28.42578125" style="104" customWidth="1"/>
    <col min="8202" max="8202" width="31" style="104" customWidth="1"/>
    <col min="8203" max="8442" width="8.42578125" style="104" customWidth="1"/>
    <col min="8443" max="8443" width="36.42578125" style="104" customWidth="1"/>
    <col min="8444" max="8444" width="8.42578125" style="104" customWidth="1"/>
    <col min="8445" max="8445" width="12.42578125" style="104" customWidth="1"/>
    <col min="8446" max="8446" width="11.42578125" style="104" hidden="1"/>
    <col min="8447" max="8447" width="8.42578125" style="104" customWidth="1"/>
    <col min="8448" max="8448" width="65.85546875" style="104" customWidth="1"/>
    <col min="8449" max="8449" width="11.85546875" style="104" customWidth="1"/>
    <col min="8450" max="8450" width="12.42578125" style="104" customWidth="1"/>
    <col min="8451" max="8452" width="11.42578125" style="104" hidden="1"/>
    <col min="8453" max="8453" width="11.42578125" style="104" customWidth="1"/>
    <col min="8454" max="8454" width="14.85546875" style="104" customWidth="1"/>
    <col min="8455" max="8456" width="17.42578125" style="104" customWidth="1"/>
    <col min="8457" max="8457" width="28.42578125" style="104" customWidth="1"/>
    <col min="8458" max="8458" width="31" style="104" customWidth="1"/>
    <col min="8459" max="8698" width="8.42578125" style="104" customWidth="1"/>
    <col min="8699" max="8699" width="36.42578125" style="104" customWidth="1"/>
    <col min="8700" max="8700" width="8.42578125" style="104" customWidth="1"/>
    <col min="8701" max="8701" width="12.42578125" style="104" customWidth="1"/>
    <col min="8702" max="8702" width="11.42578125" style="104" hidden="1"/>
    <col min="8703" max="8703" width="8.42578125" style="104" customWidth="1"/>
    <col min="8704" max="8704" width="65.85546875" style="104" customWidth="1"/>
    <col min="8705" max="8705" width="11.85546875" style="104" customWidth="1"/>
    <col min="8706" max="8706" width="12.42578125" style="104" customWidth="1"/>
    <col min="8707" max="8708" width="11.42578125" style="104" hidden="1"/>
    <col min="8709" max="8709" width="11.42578125" style="104" customWidth="1"/>
    <col min="8710" max="8710" width="14.85546875" style="104" customWidth="1"/>
    <col min="8711" max="8712" width="17.42578125" style="104" customWidth="1"/>
    <col min="8713" max="8713" width="28.42578125" style="104" customWidth="1"/>
    <col min="8714" max="8714" width="31" style="104" customWidth="1"/>
    <col min="8715" max="8954" width="8.42578125" style="104" customWidth="1"/>
    <col min="8955" max="8955" width="36.42578125" style="104" customWidth="1"/>
    <col min="8956" max="8956" width="8.42578125" style="104" customWidth="1"/>
    <col min="8957" max="8957" width="12.42578125" style="104" customWidth="1"/>
    <col min="8958" max="8958" width="11.42578125" style="104" hidden="1"/>
    <col min="8959" max="8959" width="8.42578125" style="104" customWidth="1"/>
    <col min="8960" max="8960" width="65.85546875" style="104" customWidth="1"/>
    <col min="8961" max="8961" width="11.85546875" style="104" customWidth="1"/>
    <col min="8962" max="8962" width="12.42578125" style="104" customWidth="1"/>
    <col min="8963" max="8964" width="11.42578125" style="104" hidden="1"/>
    <col min="8965" max="8965" width="11.42578125" style="104" customWidth="1"/>
    <col min="8966" max="8966" width="14.85546875" style="104" customWidth="1"/>
    <col min="8967" max="8968" width="17.42578125" style="104" customWidth="1"/>
    <col min="8969" max="8969" width="28.42578125" style="104" customWidth="1"/>
    <col min="8970" max="8970" width="31" style="104" customWidth="1"/>
    <col min="8971" max="9210" width="8.42578125" style="104" customWidth="1"/>
    <col min="9211" max="9211" width="36.42578125" style="104" customWidth="1"/>
    <col min="9212" max="9212" width="8.42578125" style="104" customWidth="1"/>
    <col min="9213" max="9213" width="12.42578125" style="104" customWidth="1"/>
    <col min="9214" max="9214" width="11.42578125" style="104" hidden="1"/>
    <col min="9215" max="9215" width="8.42578125" style="104" customWidth="1"/>
    <col min="9216" max="9216" width="65.85546875" style="104" customWidth="1"/>
    <col min="9217" max="9217" width="11.85546875" style="104" customWidth="1"/>
    <col min="9218" max="9218" width="12.42578125" style="104" customWidth="1"/>
    <col min="9219" max="9220" width="11.42578125" style="104" hidden="1"/>
    <col min="9221" max="9221" width="11.42578125" style="104" customWidth="1"/>
    <col min="9222" max="9222" width="14.85546875" style="104" customWidth="1"/>
    <col min="9223" max="9224" width="17.42578125" style="104" customWidth="1"/>
    <col min="9225" max="9225" width="28.42578125" style="104" customWidth="1"/>
    <col min="9226" max="9226" width="31" style="104" customWidth="1"/>
    <col min="9227" max="9466" width="8.42578125" style="104" customWidth="1"/>
    <col min="9467" max="9467" width="36.42578125" style="104" customWidth="1"/>
    <col min="9468" max="9468" width="8.42578125" style="104" customWidth="1"/>
    <col min="9469" max="9469" width="12.42578125" style="104" customWidth="1"/>
    <col min="9470" max="9470" width="11.42578125" style="104" hidden="1"/>
    <col min="9471" max="9471" width="8.42578125" style="104" customWidth="1"/>
    <col min="9472" max="9472" width="65.85546875" style="104" customWidth="1"/>
    <col min="9473" max="9473" width="11.85546875" style="104" customWidth="1"/>
    <col min="9474" max="9474" width="12.42578125" style="104" customWidth="1"/>
    <col min="9475" max="9476" width="11.42578125" style="104" hidden="1"/>
    <col min="9477" max="9477" width="11.42578125" style="104" customWidth="1"/>
    <col min="9478" max="9478" width="14.85546875" style="104" customWidth="1"/>
    <col min="9479" max="9480" width="17.42578125" style="104" customWidth="1"/>
    <col min="9481" max="9481" width="28.42578125" style="104" customWidth="1"/>
    <col min="9482" max="9482" width="31" style="104" customWidth="1"/>
    <col min="9483" max="9722" width="8.42578125" style="104" customWidth="1"/>
    <col min="9723" max="9723" width="36.42578125" style="104" customWidth="1"/>
    <col min="9724" max="9724" width="8.42578125" style="104" customWidth="1"/>
    <col min="9725" max="9725" width="12.42578125" style="104" customWidth="1"/>
    <col min="9726" max="9726" width="11.42578125" style="104" hidden="1"/>
    <col min="9727" max="9727" width="8.42578125" style="104" customWidth="1"/>
    <col min="9728" max="9728" width="65.85546875" style="104" customWidth="1"/>
    <col min="9729" max="9729" width="11.85546875" style="104" customWidth="1"/>
    <col min="9730" max="9730" width="12.42578125" style="104" customWidth="1"/>
    <col min="9731" max="9732" width="11.42578125" style="104" hidden="1"/>
    <col min="9733" max="9733" width="11.42578125" style="104" customWidth="1"/>
    <col min="9734" max="9734" width="14.85546875" style="104" customWidth="1"/>
    <col min="9735" max="9736" width="17.42578125" style="104" customWidth="1"/>
    <col min="9737" max="9737" width="28.42578125" style="104" customWidth="1"/>
    <col min="9738" max="9738" width="31" style="104" customWidth="1"/>
    <col min="9739" max="9978" width="8.42578125" style="104" customWidth="1"/>
    <col min="9979" max="9979" width="36.42578125" style="104" customWidth="1"/>
    <col min="9980" max="9980" width="8.42578125" style="104" customWidth="1"/>
    <col min="9981" max="9981" width="12.42578125" style="104" customWidth="1"/>
    <col min="9982" max="9982" width="11.42578125" style="104" hidden="1"/>
    <col min="9983" max="9983" width="8.42578125" style="104" customWidth="1"/>
    <col min="9984" max="9984" width="65.85546875" style="104" customWidth="1"/>
    <col min="9985" max="9985" width="11.85546875" style="104" customWidth="1"/>
    <col min="9986" max="9986" width="12.42578125" style="104" customWidth="1"/>
    <col min="9987" max="9988" width="11.42578125" style="104" hidden="1"/>
    <col min="9989" max="9989" width="11.42578125" style="104" customWidth="1"/>
    <col min="9990" max="9990" width="14.85546875" style="104" customWidth="1"/>
    <col min="9991" max="9992" width="17.42578125" style="104" customWidth="1"/>
    <col min="9993" max="9993" width="28.42578125" style="104" customWidth="1"/>
    <col min="9994" max="9994" width="31" style="104" customWidth="1"/>
    <col min="9995" max="10234" width="8.42578125" style="104" customWidth="1"/>
    <col min="10235" max="10235" width="36.42578125" style="104" customWidth="1"/>
    <col min="10236" max="10236" width="8.42578125" style="104" customWidth="1"/>
    <col min="10237" max="10237" width="12.42578125" style="104" customWidth="1"/>
    <col min="10238" max="10238" width="11.42578125" style="104" hidden="1"/>
    <col min="10239" max="10239" width="8.42578125" style="104" customWidth="1"/>
    <col min="10240" max="10240" width="65.85546875" style="104" customWidth="1"/>
    <col min="10241" max="10241" width="11.85546875" style="104" customWidth="1"/>
    <col min="10242" max="10242" width="12.42578125" style="104" customWidth="1"/>
    <col min="10243" max="10244" width="11.42578125" style="104" hidden="1"/>
    <col min="10245" max="10245" width="11.42578125" style="104" customWidth="1"/>
    <col min="10246" max="10246" width="14.85546875" style="104" customWidth="1"/>
    <col min="10247" max="10248" width="17.42578125" style="104" customWidth="1"/>
    <col min="10249" max="10249" width="28.42578125" style="104" customWidth="1"/>
    <col min="10250" max="10250" width="31" style="104" customWidth="1"/>
    <col min="10251" max="10490" width="8.42578125" style="104" customWidth="1"/>
    <col min="10491" max="10491" width="36.42578125" style="104" customWidth="1"/>
    <col min="10492" max="10492" width="8.42578125" style="104" customWidth="1"/>
    <col min="10493" max="10493" width="12.42578125" style="104" customWidth="1"/>
    <col min="10494" max="10494" width="11.42578125" style="104" hidden="1"/>
    <col min="10495" max="10495" width="8.42578125" style="104" customWidth="1"/>
    <col min="10496" max="10496" width="65.85546875" style="104" customWidth="1"/>
    <col min="10497" max="10497" width="11.85546875" style="104" customWidth="1"/>
    <col min="10498" max="10498" width="12.42578125" style="104" customWidth="1"/>
    <col min="10499" max="10500" width="11.42578125" style="104" hidden="1"/>
    <col min="10501" max="10501" width="11.42578125" style="104" customWidth="1"/>
    <col min="10502" max="10502" width="14.85546875" style="104" customWidth="1"/>
    <col min="10503" max="10504" width="17.42578125" style="104" customWidth="1"/>
    <col min="10505" max="10505" width="28.42578125" style="104" customWidth="1"/>
    <col min="10506" max="10506" width="31" style="104" customWidth="1"/>
    <col min="10507" max="10746" width="8.42578125" style="104" customWidth="1"/>
    <col min="10747" max="10747" width="36.42578125" style="104" customWidth="1"/>
    <col min="10748" max="10748" width="8.42578125" style="104" customWidth="1"/>
    <col min="10749" max="10749" width="12.42578125" style="104" customWidth="1"/>
    <col min="10750" max="10750" width="11.42578125" style="104" hidden="1"/>
    <col min="10751" max="10751" width="8.42578125" style="104" customWidth="1"/>
    <col min="10752" max="10752" width="65.85546875" style="104" customWidth="1"/>
    <col min="10753" max="10753" width="11.85546875" style="104" customWidth="1"/>
    <col min="10754" max="10754" width="12.42578125" style="104" customWidth="1"/>
    <col min="10755" max="10756" width="11.42578125" style="104" hidden="1"/>
    <col min="10757" max="10757" width="11.42578125" style="104" customWidth="1"/>
    <col min="10758" max="10758" width="14.85546875" style="104" customWidth="1"/>
    <col min="10759" max="10760" width="17.42578125" style="104" customWidth="1"/>
    <col min="10761" max="10761" width="28.42578125" style="104" customWidth="1"/>
    <col min="10762" max="10762" width="31" style="104" customWidth="1"/>
    <col min="10763" max="11002" width="8.42578125" style="104" customWidth="1"/>
    <col min="11003" max="11003" width="36.42578125" style="104" customWidth="1"/>
    <col min="11004" max="11004" width="8.42578125" style="104" customWidth="1"/>
    <col min="11005" max="11005" width="12.42578125" style="104" customWidth="1"/>
    <col min="11006" max="11006" width="11.42578125" style="104" hidden="1"/>
    <col min="11007" max="11007" width="8.42578125" style="104" customWidth="1"/>
    <col min="11008" max="11008" width="65.85546875" style="104" customWidth="1"/>
    <col min="11009" max="11009" width="11.85546875" style="104" customWidth="1"/>
    <col min="11010" max="11010" width="12.42578125" style="104" customWidth="1"/>
    <col min="11011" max="11012" width="11.42578125" style="104" hidden="1"/>
    <col min="11013" max="11013" width="11.42578125" style="104" customWidth="1"/>
    <col min="11014" max="11014" width="14.85546875" style="104" customWidth="1"/>
    <col min="11015" max="11016" width="17.42578125" style="104" customWidth="1"/>
    <col min="11017" max="11017" width="28.42578125" style="104" customWidth="1"/>
    <col min="11018" max="11018" width="31" style="104" customWidth="1"/>
    <col min="11019" max="11258" width="8.42578125" style="104" customWidth="1"/>
    <col min="11259" max="11259" width="36.42578125" style="104" customWidth="1"/>
    <col min="11260" max="11260" width="8.42578125" style="104" customWidth="1"/>
    <col min="11261" max="11261" width="12.42578125" style="104" customWidth="1"/>
    <col min="11262" max="11262" width="11.42578125" style="104" hidden="1"/>
    <col min="11263" max="11263" width="8.42578125" style="104" customWidth="1"/>
    <col min="11264" max="11264" width="65.85546875" style="104" customWidth="1"/>
    <col min="11265" max="11265" width="11.85546875" style="104" customWidth="1"/>
    <col min="11266" max="11266" width="12.42578125" style="104" customWidth="1"/>
    <col min="11267" max="11268" width="11.42578125" style="104" hidden="1"/>
    <col min="11269" max="11269" width="11.42578125" style="104" customWidth="1"/>
    <col min="11270" max="11270" width="14.85546875" style="104" customWidth="1"/>
    <col min="11271" max="11272" width="17.42578125" style="104" customWidth="1"/>
    <col min="11273" max="11273" width="28.42578125" style="104" customWidth="1"/>
    <col min="11274" max="11274" width="31" style="104" customWidth="1"/>
    <col min="11275" max="11514" width="8.42578125" style="104" customWidth="1"/>
    <col min="11515" max="11515" width="36.42578125" style="104" customWidth="1"/>
    <col min="11516" max="11516" width="8.42578125" style="104" customWidth="1"/>
    <col min="11517" max="11517" width="12.42578125" style="104" customWidth="1"/>
    <col min="11518" max="11518" width="11.42578125" style="104" hidden="1"/>
    <col min="11519" max="11519" width="8.42578125" style="104" customWidth="1"/>
    <col min="11520" max="11520" width="65.85546875" style="104" customWidth="1"/>
    <col min="11521" max="11521" width="11.85546875" style="104" customWidth="1"/>
    <col min="11522" max="11522" width="12.42578125" style="104" customWidth="1"/>
    <col min="11523" max="11524" width="11.42578125" style="104" hidden="1"/>
    <col min="11525" max="11525" width="11.42578125" style="104" customWidth="1"/>
    <col min="11526" max="11526" width="14.85546875" style="104" customWidth="1"/>
    <col min="11527" max="11528" width="17.42578125" style="104" customWidth="1"/>
    <col min="11529" max="11529" width="28.42578125" style="104" customWidth="1"/>
    <col min="11530" max="11530" width="31" style="104" customWidth="1"/>
    <col min="11531" max="11770" width="8.42578125" style="104" customWidth="1"/>
    <col min="11771" max="11771" width="36.42578125" style="104" customWidth="1"/>
    <col min="11772" max="11772" width="8.42578125" style="104" customWidth="1"/>
    <col min="11773" max="11773" width="12.42578125" style="104" customWidth="1"/>
    <col min="11774" max="11774" width="11.42578125" style="104" hidden="1"/>
    <col min="11775" max="11775" width="8.42578125" style="104" customWidth="1"/>
    <col min="11776" max="11776" width="65.85546875" style="104" customWidth="1"/>
    <col min="11777" max="11777" width="11.85546875" style="104" customWidth="1"/>
    <col min="11778" max="11778" width="12.42578125" style="104" customWidth="1"/>
    <col min="11779" max="11780" width="11.42578125" style="104" hidden="1"/>
    <col min="11781" max="11781" width="11.42578125" style="104" customWidth="1"/>
    <col min="11782" max="11782" width="14.85546875" style="104" customWidth="1"/>
    <col min="11783" max="11784" width="17.42578125" style="104" customWidth="1"/>
    <col min="11785" max="11785" width="28.42578125" style="104" customWidth="1"/>
    <col min="11786" max="11786" width="31" style="104" customWidth="1"/>
    <col min="11787" max="12026" width="8.42578125" style="104" customWidth="1"/>
    <col min="12027" max="12027" width="36.42578125" style="104" customWidth="1"/>
    <col min="12028" max="12028" width="8.42578125" style="104" customWidth="1"/>
    <col min="12029" max="12029" width="12.42578125" style="104" customWidth="1"/>
    <col min="12030" max="12030" width="11.42578125" style="104" hidden="1"/>
    <col min="12031" max="12031" width="8.42578125" style="104" customWidth="1"/>
    <col min="12032" max="12032" width="65.85546875" style="104" customWidth="1"/>
    <col min="12033" max="12033" width="11.85546875" style="104" customWidth="1"/>
    <col min="12034" max="12034" width="12.42578125" style="104" customWidth="1"/>
    <col min="12035" max="12036" width="11.42578125" style="104" hidden="1"/>
    <col min="12037" max="12037" width="11.42578125" style="104" customWidth="1"/>
    <col min="12038" max="12038" width="14.85546875" style="104" customWidth="1"/>
    <col min="12039" max="12040" width="17.42578125" style="104" customWidth="1"/>
    <col min="12041" max="12041" width="28.42578125" style="104" customWidth="1"/>
    <col min="12042" max="12042" width="31" style="104" customWidth="1"/>
    <col min="12043" max="12282" width="8.42578125" style="104" customWidth="1"/>
    <col min="12283" max="12283" width="36.42578125" style="104" customWidth="1"/>
    <col min="12284" max="12284" width="8.42578125" style="104" customWidth="1"/>
    <col min="12285" max="12285" width="12.42578125" style="104" customWidth="1"/>
    <col min="12286" max="12286" width="11.42578125" style="104" hidden="1"/>
    <col min="12287" max="12287" width="8.42578125" style="104" customWidth="1"/>
    <col min="12288" max="12288" width="65.85546875" style="104" customWidth="1"/>
    <col min="12289" max="12289" width="11.85546875" style="104" customWidth="1"/>
    <col min="12290" max="12290" width="12.42578125" style="104" customWidth="1"/>
    <col min="12291" max="12292" width="11.42578125" style="104" hidden="1"/>
    <col min="12293" max="12293" width="11.42578125" style="104" customWidth="1"/>
    <col min="12294" max="12294" width="14.85546875" style="104" customWidth="1"/>
    <col min="12295" max="12296" width="17.42578125" style="104" customWidth="1"/>
    <col min="12297" max="12297" width="28.42578125" style="104" customWidth="1"/>
    <col min="12298" max="12298" width="31" style="104" customWidth="1"/>
    <col min="12299" max="12538" width="8.42578125" style="104" customWidth="1"/>
    <col min="12539" max="12539" width="36.42578125" style="104" customWidth="1"/>
    <col min="12540" max="12540" width="8.42578125" style="104" customWidth="1"/>
    <col min="12541" max="12541" width="12.42578125" style="104" customWidth="1"/>
    <col min="12542" max="12542" width="11.42578125" style="104" hidden="1"/>
    <col min="12543" max="12543" width="8.42578125" style="104" customWidth="1"/>
    <col min="12544" max="12544" width="65.85546875" style="104" customWidth="1"/>
    <col min="12545" max="12545" width="11.85546875" style="104" customWidth="1"/>
    <col min="12546" max="12546" width="12.42578125" style="104" customWidth="1"/>
    <col min="12547" max="12548" width="11.42578125" style="104" hidden="1"/>
    <col min="12549" max="12549" width="11.42578125" style="104" customWidth="1"/>
    <col min="12550" max="12550" width="14.85546875" style="104" customWidth="1"/>
    <col min="12551" max="12552" width="17.42578125" style="104" customWidth="1"/>
    <col min="12553" max="12553" width="28.42578125" style="104" customWidth="1"/>
    <col min="12554" max="12554" width="31" style="104" customWidth="1"/>
    <col min="12555" max="12794" width="8.42578125" style="104" customWidth="1"/>
    <col min="12795" max="12795" width="36.42578125" style="104" customWidth="1"/>
    <col min="12796" max="12796" width="8.42578125" style="104" customWidth="1"/>
    <col min="12797" max="12797" width="12.42578125" style="104" customWidth="1"/>
    <col min="12798" max="12798" width="11.42578125" style="104" hidden="1"/>
    <col min="12799" max="12799" width="8.42578125" style="104" customWidth="1"/>
    <col min="12800" max="12800" width="65.85546875" style="104" customWidth="1"/>
    <col min="12801" max="12801" width="11.85546875" style="104" customWidth="1"/>
    <col min="12802" max="12802" width="12.42578125" style="104" customWidth="1"/>
    <col min="12803" max="12804" width="11.42578125" style="104" hidden="1"/>
    <col min="12805" max="12805" width="11.42578125" style="104" customWidth="1"/>
    <col min="12806" max="12806" width="14.85546875" style="104" customWidth="1"/>
    <col min="12807" max="12808" width="17.42578125" style="104" customWidth="1"/>
    <col min="12809" max="12809" width="28.42578125" style="104" customWidth="1"/>
    <col min="12810" max="12810" width="31" style="104" customWidth="1"/>
    <col min="12811" max="13050" width="8.42578125" style="104" customWidth="1"/>
    <col min="13051" max="13051" width="36.42578125" style="104" customWidth="1"/>
    <col min="13052" max="13052" width="8.42578125" style="104" customWidth="1"/>
    <col min="13053" max="13053" width="12.42578125" style="104" customWidth="1"/>
    <col min="13054" max="13054" width="11.42578125" style="104" hidden="1"/>
    <col min="13055" max="13055" width="8.42578125" style="104" customWidth="1"/>
    <col min="13056" max="13056" width="65.85546875" style="104" customWidth="1"/>
    <col min="13057" max="13057" width="11.85546875" style="104" customWidth="1"/>
    <col min="13058" max="13058" width="12.42578125" style="104" customWidth="1"/>
    <col min="13059" max="13060" width="11.42578125" style="104" hidden="1"/>
    <col min="13061" max="13061" width="11.42578125" style="104" customWidth="1"/>
    <col min="13062" max="13062" width="14.85546875" style="104" customWidth="1"/>
    <col min="13063" max="13064" width="17.42578125" style="104" customWidth="1"/>
    <col min="13065" max="13065" width="28.42578125" style="104" customWidth="1"/>
    <col min="13066" max="13066" width="31" style="104" customWidth="1"/>
    <col min="13067" max="13306" width="8.42578125" style="104" customWidth="1"/>
    <col min="13307" max="13307" width="36.42578125" style="104" customWidth="1"/>
    <col min="13308" max="13308" width="8.42578125" style="104" customWidth="1"/>
    <col min="13309" max="13309" width="12.42578125" style="104" customWidth="1"/>
    <col min="13310" max="13310" width="11.42578125" style="104" hidden="1"/>
    <col min="13311" max="13311" width="8.42578125" style="104" customWidth="1"/>
    <col min="13312" max="13312" width="65.85546875" style="104" customWidth="1"/>
    <col min="13313" max="13313" width="11.85546875" style="104" customWidth="1"/>
    <col min="13314" max="13314" width="12.42578125" style="104" customWidth="1"/>
    <col min="13315" max="13316" width="11.42578125" style="104" hidden="1"/>
    <col min="13317" max="13317" width="11.42578125" style="104" customWidth="1"/>
    <col min="13318" max="13318" width="14.85546875" style="104" customWidth="1"/>
    <col min="13319" max="13320" width="17.42578125" style="104" customWidth="1"/>
    <col min="13321" max="13321" width="28.42578125" style="104" customWidth="1"/>
    <col min="13322" max="13322" width="31" style="104" customWidth="1"/>
    <col min="13323" max="13562" width="8.42578125" style="104" customWidth="1"/>
    <col min="13563" max="13563" width="36.42578125" style="104" customWidth="1"/>
    <col min="13564" max="13564" width="8.42578125" style="104" customWidth="1"/>
    <col min="13565" max="13565" width="12.42578125" style="104" customWidth="1"/>
    <col min="13566" max="13566" width="11.42578125" style="104" hidden="1"/>
    <col min="13567" max="13567" width="8.42578125" style="104" customWidth="1"/>
    <col min="13568" max="13568" width="65.85546875" style="104" customWidth="1"/>
    <col min="13569" max="13569" width="11.85546875" style="104" customWidth="1"/>
    <col min="13570" max="13570" width="12.42578125" style="104" customWidth="1"/>
    <col min="13571" max="13572" width="11.42578125" style="104" hidden="1"/>
    <col min="13573" max="13573" width="11.42578125" style="104" customWidth="1"/>
    <col min="13574" max="13574" width="14.85546875" style="104" customWidth="1"/>
    <col min="13575" max="13576" width="17.42578125" style="104" customWidth="1"/>
    <col min="13577" max="13577" width="28.42578125" style="104" customWidth="1"/>
    <col min="13578" max="13578" width="31" style="104" customWidth="1"/>
    <col min="13579" max="13818" width="8.42578125" style="104" customWidth="1"/>
    <col min="13819" max="13819" width="36.42578125" style="104" customWidth="1"/>
    <col min="13820" max="13820" width="8.42578125" style="104" customWidth="1"/>
    <col min="13821" max="13821" width="12.42578125" style="104" customWidth="1"/>
    <col min="13822" max="13822" width="11.42578125" style="104" hidden="1"/>
    <col min="13823" max="13823" width="8.42578125" style="104" customWidth="1"/>
    <col min="13824" max="13824" width="65.85546875" style="104" customWidth="1"/>
    <col min="13825" max="13825" width="11.85546875" style="104" customWidth="1"/>
    <col min="13826" max="13826" width="12.42578125" style="104" customWidth="1"/>
    <col min="13827" max="13828" width="11.42578125" style="104" hidden="1"/>
    <col min="13829" max="13829" width="11.42578125" style="104" customWidth="1"/>
    <col min="13830" max="13830" width="14.85546875" style="104" customWidth="1"/>
    <col min="13831" max="13832" width="17.42578125" style="104" customWidth="1"/>
    <col min="13833" max="13833" width="28.42578125" style="104" customWidth="1"/>
    <col min="13834" max="13834" width="31" style="104" customWidth="1"/>
    <col min="13835" max="14074" width="8.42578125" style="104" customWidth="1"/>
    <col min="14075" max="14075" width="36.42578125" style="104" customWidth="1"/>
    <col min="14076" max="14076" width="8.42578125" style="104" customWidth="1"/>
    <col min="14077" max="14077" width="12.42578125" style="104" customWidth="1"/>
    <col min="14078" max="14078" width="11.42578125" style="104" hidden="1"/>
    <col min="14079" max="14079" width="8.42578125" style="104" customWidth="1"/>
    <col min="14080" max="14080" width="65.85546875" style="104" customWidth="1"/>
    <col min="14081" max="14081" width="11.85546875" style="104" customWidth="1"/>
    <col min="14082" max="14082" width="12.42578125" style="104" customWidth="1"/>
    <col min="14083" max="14084" width="11.42578125" style="104" hidden="1"/>
    <col min="14085" max="14085" width="11.42578125" style="104" customWidth="1"/>
    <col min="14086" max="14086" width="14.85546875" style="104" customWidth="1"/>
    <col min="14087" max="14088" width="17.42578125" style="104" customWidth="1"/>
    <col min="14089" max="14089" width="28.42578125" style="104" customWidth="1"/>
    <col min="14090" max="14090" width="31" style="104" customWidth="1"/>
    <col min="14091" max="14330" width="8.42578125" style="104" customWidth="1"/>
    <col min="14331" max="14331" width="36.42578125" style="104" customWidth="1"/>
    <col min="14332" max="14332" width="8.42578125" style="104" customWidth="1"/>
    <col min="14333" max="14333" width="12.42578125" style="104" customWidth="1"/>
    <col min="14334" max="14334" width="11.42578125" style="104" hidden="1"/>
    <col min="14335" max="14335" width="8.42578125" style="104" customWidth="1"/>
    <col min="14336" max="14336" width="65.85546875" style="104" customWidth="1"/>
    <col min="14337" max="14337" width="11.85546875" style="104" customWidth="1"/>
    <col min="14338" max="14338" width="12.42578125" style="104" customWidth="1"/>
    <col min="14339" max="14340" width="11.42578125" style="104" hidden="1"/>
    <col min="14341" max="14341" width="11.42578125" style="104" customWidth="1"/>
    <col min="14342" max="14342" width="14.85546875" style="104" customWidth="1"/>
    <col min="14343" max="14344" width="17.42578125" style="104" customWidth="1"/>
    <col min="14345" max="14345" width="28.42578125" style="104" customWidth="1"/>
    <col min="14346" max="14346" width="31" style="104" customWidth="1"/>
    <col min="14347" max="14586" width="8.42578125" style="104" customWidth="1"/>
    <col min="14587" max="14587" width="36.42578125" style="104" customWidth="1"/>
    <col min="14588" max="14588" width="8.42578125" style="104" customWidth="1"/>
    <col min="14589" max="14589" width="12.42578125" style="104" customWidth="1"/>
    <col min="14590" max="14590" width="11.42578125" style="104" hidden="1"/>
    <col min="14591" max="14591" width="8.42578125" style="104" customWidth="1"/>
    <col min="14592" max="14592" width="65.85546875" style="104" customWidth="1"/>
    <col min="14593" max="14593" width="11.85546875" style="104" customWidth="1"/>
    <col min="14594" max="14594" width="12.42578125" style="104" customWidth="1"/>
    <col min="14595" max="14596" width="11.42578125" style="104" hidden="1"/>
    <col min="14597" max="14597" width="11.42578125" style="104" customWidth="1"/>
    <col min="14598" max="14598" width="14.85546875" style="104" customWidth="1"/>
    <col min="14599" max="14600" width="17.42578125" style="104" customWidth="1"/>
    <col min="14601" max="14601" width="28.42578125" style="104" customWidth="1"/>
    <col min="14602" max="14602" width="31" style="104" customWidth="1"/>
    <col min="14603" max="14842" width="8.42578125" style="104" customWidth="1"/>
    <col min="14843" max="14843" width="36.42578125" style="104" customWidth="1"/>
    <col min="14844" max="14844" width="8.42578125" style="104" customWidth="1"/>
    <col min="14845" max="14845" width="12.42578125" style="104" customWidth="1"/>
    <col min="14846" max="14846" width="11.42578125" style="104" hidden="1"/>
    <col min="14847" max="14847" width="8.42578125" style="104" customWidth="1"/>
    <col min="14848" max="14848" width="65.85546875" style="104" customWidth="1"/>
    <col min="14849" max="14849" width="11.85546875" style="104" customWidth="1"/>
    <col min="14850" max="14850" width="12.42578125" style="104" customWidth="1"/>
    <col min="14851" max="14852" width="11.42578125" style="104" hidden="1"/>
    <col min="14853" max="14853" width="11.42578125" style="104" customWidth="1"/>
    <col min="14854" max="14854" width="14.85546875" style="104" customWidth="1"/>
    <col min="14855" max="14856" width="17.42578125" style="104" customWidth="1"/>
    <col min="14857" max="14857" width="28.42578125" style="104" customWidth="1"/>
    <col min="14858" max="14858" width="31" style="104" customWidth="1"/>
    <col min="14859" max="15098" width="8.42578125" style="104" customWidth="1"/>
    <col min="15099" max="15099" width="36.42578125" style="104" customWidth="1"/>
    <col min="15100" max="15100" width="8.42578125" style="104" customWidth="1"/>
    <col min="15101" max="15101" width="12.42578125" style="104" customWidth="1"/>
    <col min="15102" max="15102" width="11.42578125" style="104" hidden="1"/>
    <col min="15103" max="15103" width="8.42578125" style="104" customWidth="1"/>
    <col min="15104" max="15104" width="65.85546875" style="104" customWidth="1"/>
    <col min="15105" max="15105" width="11.85546875" style="104" customWidth="1"/>
    <col min="15106" max="15106" width="12.42578125" style="104" customWidth="1"/>
    <col min="15107" max="15108" width="11.42578125" style="104" hidden="1"/>
    <col min="15109" max="15109" width="11.42578125" style="104" customWidth="1"/>
    <col min="15110" max="15110" width="14.85546875" style="104" customWidth="1"/>
    <col min="15111" max="15112" width="17.42578125" style="104" customWidth="1"/>
    <col min="15113" max="15113" width="28.42578125" style="104" customWidth="1"/>
    <col min="15114" max="15114" width="31" style="104" customWidth="1"/>
    <col min="15115" max="15354" width="8.42578125" style="104" customWidth="1"/>
    <col min="15355" max="15355" width="36.42578125" style="104" customWidth="1"/>
    <col min="15356" max="15356" width="8.42578125" style="104" customWidth="1"/>
    <col min="15357" max="15357" width="12.42578125" style="104" customWidth="1"/>
    <col min="15358" max="15358" width="11.42578125" style="104" hidden="1"/>
    <col min="15359" max="15359" width="8.42578125" style="104" customWidth="1"/>
    <col min="15360" max="15360" width="65.85546875" style="104" customWidth="1"/>
    <col min="15361" max="15361" width="11.85546875" style="104" customWidth="1"/>
    <col min="15362" max="15362" width="12.42578125" style="104" customWidth="1"/>
    <col min="15363" max="15364" width="11.42578125" style="104" hidden="1"/>
    <col min="15365" max="15365" width="11.42578125" style="104" customWidth="1"/>
    <col min="15366" max="15366" width="14.85546875" style="104" customWidth="1"/>
    <col min="15367" max="15368" width="17.42578125" style="104" customWidth="1"/>
    <col min="15369" max="15369" width="28.42578125" style="104" customWidth="1"/>
    <col min="15370" max="15370" width="31" style="104" customWidth="1"/>
    <col min="15371" max="15610" width="8.42578125" style="104" customWidth="1"/>
    <col min="15611" max="15611" width="36.42578125" style="104" customWidth="1"/>
    <col min="15612" max="15612" width="8.42578125" style="104" customWidth="1"/>
    <col min="15613" max="15613" width="12.42578125" style="104" customWidth="1"/>
    <col min="15614" max="15614" width="11.42578125" style="104" hidden="1"/>
    <col min="15615" max="15615" width="8.42578125" style="104" customWidth="1"/>
    <col min="15616" max="15616" width="65.85546875" style="104" customWidth="1"/>
    <col min="15617" max="15617" width="11.85546875" style="104" customWidth="1"/>
    <col min="15618" max="15618" width="12.42578125" style="104" customWidth="1"/>
    <col min="15619" max="15620" width="11.42578125" style="104" hidden="1"/>
    <col min="15621" max="15621" width="11.42578125" style="104" customWidth="1"/>
    <col min="15622" max="15622" width="14.85546875" style="104" customWidth="1"/>
    <col min="15623" max="15624" width="17.42578125" style="104" customWidth="1"/>
    <col min="15625" max="15625" width="28.42578125" style="104" customWidth="1"/>
    <col min="15626" max="15626" width="31" style="104" customWidth="1"/>
    <col min="15627" max="15866" width="8.42578125" style="104" customWidth="1"/>
    <col min="15867" max="15867" width="36.42578125" style="104" customWidth="1"/>
    <col min="15868" max="15868" width="8.42578125" style="104" customWidth="1"/>
    <col min="15869" max="15869" width="12.42578125" style="104" customWidth="1"/>
    <col min="15870" max="15870" width="11.42578125" style="104" hidden="1"/>
    <col min="15871" max="15871" width="8.42578125" style="104" customWidth="1"/>
    <col min="15872" max="15872" width="65.85546875" style="104" customWidth="1"/>
    <col min="15873" max="15873" width="11.85546875" style="104" customWidth="1"/>
    <col min="15874" max="15874" width="12.42578125" style="104" customWidth="1"/>
    <col min="15875" max="15876" width="11.42578125" style="104" hidden="1"/>
    <col min="15877" max="15877" width="11.42578125" style="104" customWidth="1"/>
    <col min="15878" max="15878" width="14.85546875" style="104" customWidth="1"/>
    <col min="15879" max="15880" width="17.42578125" style="104" customWidth="1"/>
    <col min="15881" max="15881" width="28.42578125" style="104" customWidth="1"/>
    <col min="15882" max="15882" width="31" style="104" customWidth="1"/>
    <col min="15883" max="16122" width="8.42578125" style="104" customWidth="1"/>
    <col min="16123" max="16123" width="36.42578125" style="104" customWidth="1"/>
    <col min="16124" max="16124" width="8.42578125" style="104" customWidth="1"/>
    <col min="16125" max="16125" width="12.42578125" style="104" customWidth="1"/>
    <col min="16126" max="16126" width="11.42578125" style="104" hidden="1"/>
    <col min="16127" max="16127" width="8.42578125" style="104" customWidth="1"/>
    <col min="16128" max="16128" width="65.85546875" style="104" customWidth="1"/>
    <col min="16129" max="16129" width="11.85546875" style="104" customWidth="1"/>
    <col min="16130" max="16130" width="12.42578125" style="104" customWidth="1"/>
    <col min="16131" max="16132" width="11.42578125" style="104" hidden="1"/>
    <col min="16133" max="16133" width="11.42578125" style="104" customWidth="1"/>
    <col min="16134" max="16134" width="14.85546875" style="104" customWidth="1"/>
    <col min="16135" max="16136" width="17.42578125" style="104" customWidth="1"/>
    <col min="16137" max="16137" width="28.42578125" style="104" customWidth="1"/>
    <col min="16138" max="16138" width="31" style="104" customWidth="1"/>
    <col min="16139" max="16378" width="8.42578125" style="104" customWidth="1"/>
    <col min="16379" max="16379" width="36.42578125" style="104" customWidth="1"/>
    <col min="16380" max="16380" width="8.42578125" style="104" customWidth="1"/>
    <col min="16381" max="16381" width="12.42578125" style="104" customWidth="1"/>
    <col min="16382" max="16383" width="0" style="104" hidden="1"/>
    <col min="16384" max="16384" width="11.42578125" style="104" hidden="1"/>
  </cols>
  <sheetData>
    <row r="1" spans="1:10" ht="15.75">
      <c r="A1" s="72"/>
      <c r="B1" s="72"/>
      <c r="C1" s="72"/>
      <c r="D1" s="72"/>
      <c r="E1" s="72"/>
      <c r="F1" s="72"/>
      <c r="G1" s="72"/>
      <c r="J1" s="149" t="s">
        <v>168</v>
      </c>
    </row>
    <row r="2" spans="1:10" ht="15.75">
      <c r="A2" s="72"/>
      <c r="B2" s="72"/>
      <c r="C2" s="72"/>
      <c r="D2" s="72"/>
      <c r="E2" s="72"/>
      <c r="F2" s="72"/>
      <c r="G2" s="72"/>
      <c r="J2" s="150" t="s">
        <v>169</v>
      </c>
    </row>
    <row r="3" spans="1:10" ht="15.75">
      <c r="A3" s="72"/>
      <c r="B3" s="72"/>
      <c r="C3" s="72"/>
      <c r="D3" s="72"/>
      <c r="E3" s="72"/>
      <c r="F3" s="72"/>
      <c r="G3" s="72"/>
      <c r="J3" s="150" t="s">
        <v>170</v>
      </c>
    </row>
    <row r="4" spans="1:10" ht="15.75">
      <c r="A4" s="151" t="s">
        <v>171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15.75">
      <c r="A5" s="152" t="s">
        <v>172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0" ht="15.75">
      <c r="A6" s="153"/>
      <c r="B6" s="153"/>
      <c r="C6" s="153"/>
      <c r="D6" s="153"/>
      <c r="E6" s="153"/>
      <c r="F6" s="153"/>
      <c r="I6" s="154"/>
      <c r="J6" s="155" t="s">
        <v>173</v>
      </c>
    </row>
    <row r="7" spans="1:10" ht="15.75">
      <c r="A7" s="156"/>
      <c r="B7" s="156"/>
      <c r="C7" s="157" t="s">
        <v>174</v>
      </c>
      <c r="D7" s="156"/>
      <c r="E7" s="156"/>
      <c r="F7" s="156"/>
      <c r="I7" s="158" t="s">
        <v>179</v>
      </c>
      <c r="J7" s="158"/>
    </row>
    <row r="8" spans="1:10" ht="15.75">
      <c r="A8" s="159"/>
      <c r="B8" s="159"/>
      <c r="C8" s="160" t="s">
        <v>3</v>
      </c>
      <c r="D8" s="159"/>
      <c r="E8" s="159"/>
      <c r="F8" s="159"/>
      <c r="I8" s="161" t="s">
        <v>175</v>
      </c>
      <c r="J8" s="161"/>
    </row>
    <row r="9" spans="1:10" ht="15.75">
      <c r="A9" s="156"/>
      <c r="B9" s="156"/>
      <c r="C9" s="156"/>
      <c r="D9" s="156"/>
      <c r="E9" s="156"/>
      <c r="F9" s="156"/>
      <c r="I9" s="156"/>
      <c r="J9" s="155" t="s">
        <v>176</v>
      </c>
    </row>
    <row r="10" spans="1:10" ht="15.75">
      <c r="A10" s="156"/>
      <c r="B10" s="156"/>
      <c r="C10" s="156"/>
      <c r="D10" s="156"/>
      <c r="E10" s="156"/>
      <c r="F10" s="156"/>
      <c r="I10" s="156"/>
      <c r="J10" s="155" t="s">
        <v>177</v>
      </c>
    </row>
    <row r="11" spans="1:10" ht="19.5" customHeight="1">
      <c r="A11" s="162"/>
      <c r="B11" s="155" t="s">
        <v>136</v>
      </c>
      <c r="C11" s="163" t="s">
        <v>156</v>
      </c>
      <c r="D11" s="163"/>
      <c r="E11" s="163"/>
      <c r="F11" s="163"/>
      <c r="G11" s="163"/>
      <c r="H11" s="163"/>
      <c r="I11" s="163"/>
      <c r="J11" s="163"/>
    </row>
    <row r="12" spans="1:10" ht="15.75">
      <c r="A12" s="66"/>
      <c r="B12" s="66"/>
      <c r="C12" s="66"/>
      <c r="D12" s="66"/>
      <c r="E12" s="66"/>
      <c r="F12" s="66"/>
      <c r="G12" s="66"/>
      <c r="H12" s="66"/>
    </row>
    <row r="13" spans="1:10" ht="15.75">
      <c r="A13" s="164" t="s">
        <v>137</v>
      </c>
      <c r="B13" s="164"/>
      <c r="C13" s="72"/>
      <c r="D13" s="72"/>
      <c r="E13" s="72"/>
      <c r="F13" s="72"/>
      <c r="G13" s="72"/>
      <c r="H13" s="165"/>
    </row>
    <row r="14" spans="1:10" ht="18.75" customHeight="1">
      <c r="A14" s="166" t="s">
        <v>178</v>
      </c>
      <c r="B14" s="166"/>
      <c r="C14" s="72"/>
      <c r="D14" s="72"/>
      <c r="E14" s="72"/>
      <c r="F14" s="72"/>
      <c r="G14" s="150"/>
      <c r="H14" s="72"/>
    </row>
    <row r="15" spans="1:10" s="72" customFormat="1" ht="15.75" customHeight="1">
      <c r="A15" s="146" t="s">
        <v>50</v>
      </c>
      <c r="B15" s="146" t="s">
        <v>138</v>
      </c>
      <c r="C15" s="148" t="s">
        <v>51</v>
      </c>
      <c r="D15" s="148"/>
      <c r="E15" s="148"/>
      <c r="F15" s="148"/>
      <c r="G15" s="146" t="s">
        <v>139</v>
      </c>
      <c r="H15" s="146" t="s">
        <v>140</v>
      </c>
      <c r="I15" s="146" t="s">
        <v>141</v>
      </c>
      <c r="J15" s="146" t="s">
        <v>142</v>
      </c>
    </row>
    <row r="16" spans="1:10" s="72" customFormat="1" ht="15.75">
      <c r="A16" s="146"/>
      <c r="B16" s="146"/>
      <c r="C16" s="147" t="s">
        <v>52</v>
      </c>
      <c r="D16" s="147"/>
      <c r="E16" s="147" t="s">
        <v>143</v>
      </c>
      <c r="F16" s="147"/>
      <c r="G16" s="146"/>
      <c r="H16" s="146"/>
      <c r="I16" s="146"/>
      <c r="J16" s="146"/>
    </row>
    <row r="17" spans="1:10" s="72" customFormat="1" ht="31.5">
      <c r="A17" s="146"/>
      <c r="B17" s="146"/>
      <c r="C17" s="73" t="s">
        <v>53</v>
      </c>
      <c r="D17" s="73" t="s">
        <v>54</v>
      </c>
      <c r="E17" s="73" t="s">
        <v>53</v>
      </c>
      <c r="F17" s="73" t="s">
        <v>54</v>
      </c>
      <c r="G17" s="146"/>
      <c r="H17" s="146"/>
      <c r="I17" s="146"/>
      <c r="J17" s="146"/>
    </row>
    <row r="18" spans="1:10" s="72" customFormat="1" ht="15.75">
      <c r="A18" s="74">
        <v>1</v>
      </c>
      <c r="B18" s="74">
        <v>2</v>
      </c>
      <c r="C18" s="75">
        <v>3</v>
      </c>
      <c r="D18" s="75">
        <v>4</v>
      </c>
      <c r="E18" s="75">
        <v>5</v>
      </c>
      <c r="F18" s="75">
        <v>6</v>
      </c>
      <c r="G18" s="75">
        <v>7</v>
      </c>
      <c r="H18" s="75">
        <v>8</v>
      </c>
      <c r="I18" s="75">
        <v>9</v>
      </c>
      <c r="J18" s="75">
        <v>10</v>
      </c>
    </row>
    <row r="19" spans="1:10" s="72" customFormat="1" ht="15.75">
      <c r="A19" s="75">
        <v>1</v>
      </c>
      <c r="B19" s="76" t="s">
        <v>55</v>
      </c>
      <c r="C19" s="77"/>
      <c r="D19" s="78"/>
      <c r="E19" s="78"/>
      <c r="F19" s="78"/>
      <c r="G19" s="79"/>
      <c r="H19" s="79"/>
      <c r="I19" s="80"/>
      <c r="J19" s="167"/>
    </row>
    <row r="20" spans="1:10" s="72" customFormat="1" ht="15.75">
      <c r="A20" s="75" t="s">
        <v>56</v>
      </c>
      <c r="B20" s="81" t="s">
        <v>144</v>
      </c>
      <c r="C20" s="80"/>
      <c r="D20" s="80"/>
      <c r="E20" s="80"/>
      <c r="F20" s="80"/>
      <c r="G20" s="82"/>
      <c r="H20" s="82"/>
      <c r="I20" s="80"/>
      <c r="J20" s="83"/>
    </row>
    <row r="21" spans="1:10" s="84" customFormat="1" ht="15.75">
      <c r="A21" s="75" t="s">
        <v>57</v>
      </c>
      <c r="B21" s="81" t="s">
        <v>145</v>
      </c>
      <c r="C21" s="80"/>
      <c r="D21" s="80"/>
      <c r="E21" s="80"/>
      <c r="F21" s="80"/>
      <c r="G21" s="82"/>
      <c r="H21" s="82"/>
      <c r="I21" s="80"/>
      <c r="J21" s="83"/>
    </row>
    <row r="22" spans="1:10" s="72" customFormat="1" ht="15.75">
      <c r="A22" s="75" t="s">
        <v>58</v>
      </c>
      <c r="B22" s="85" t="s">
        <v>61</v>
      </c>
      <c r="C22" s="86"/>
      <c r="D22" s="86"/>
      <c r="E22" s="86"/>
      <c r="F22" s="86"/>
      <c r="G22" s="82"/>
      <c r="H22" s="82"/>
      <c r="I22" s="80"/>
      <c r="J22" s="83"/>
    </row>
    <row r="23" spans="1:10" s="72" customFormat="1" ht="31.5">
      <c r="A23" s="75" t="s">
        <v>59</v>
      </c>
      <c r="B23" s="85" t="s">
        <v>63</v>
      </c>
      <c r="C23" s="80"/>
      <c r="D23" s="80"/>
      <c r="E23" s="80"/>
      <c r="F23" s="80"/>
      <c r="G23" s="82"/>
      <c r="H23" s="82"/>
      <c r="I23" s="80"/>
      <c r="J23" s="83"/>
    </row>
    <row r="24" spans="1:10" s="72" customFormat="1" ht="15.75">
      <c r="A24" s="75" t="s">
        <v>60</v>
      </c>
      <c r="B24" s="87" t="s">
        <v>64</v>
      </c>
      <c r="C24" s="86"/>
      <c r="D24" s="86"/>
      <c r="E24" s="86"/>
      <c r="F24" s="86"/>
      <c r="G24" s="82"/>
      <c r="H24" s="82"/>
      <c r="I24" s="80"/>
      <c r="J24" s="83"/>
    </row>
    <row r="25" spans="1:10" s="72" customFormat="1" ht="15.75">
      <c r="A25" s="75" t="s">
        <v>62</v>
      </c>
      <c r="B25" s="87" t="s">
        <v>65</v>
      </c>
      <c r="C25" s="86"/>
      <c r="D25" s="88"/>
      <c r="E25" s="86"/>
      <c r="F25" s="86"/>
      <c r="G25" s="82"/>
      <c r="H25" s="82"/>
      <c r="I25" s="80"/>
      <c r="J25" s="83"/>
    </row>
    <row r="26" spans="1:10" s="72" customFormat="1" ht="15.75">
      <c r="A26" s="75">
        <v>2</v>
      </c>
      <c r="B26" s="89" t="s">
        <v>66</v>
      </c>
      <c r="C26" s="78"/>
      <c r="D26" s="90"/>
      <c r="E26" s="78"/>
      <c r="F26" s="78"/>
      <c r="G26" s="79"/>
      <c r="H26" s="79"/>
      <c r="I26" s="80"/>
      <c r="J26" s="83"/>
    </row>
    <row r="27" spans="1:10" s="72" customFormat="1" ht="47.25" customHeight="1">
      <c r="A27" s="75" t="s">
        <v>67</v>
      </c>
      <c r="B27" s="87" t="s">
        <v>146</v>
      </c>
      <c r="C27" s="86"/>
      <c r="D27" s="88"/>
      <c r="E27" s="86"/>
      <c r="F27" s="86"/>
      <c r="G27" s="82"/>
      <c r="H27" s="82"/>
      <c r="I27" s="80"/>
      <c r="J27" s="83"/>
    </row>
    <row r="28" spans="1:10" s="72" customFormat="1" ht="31.5">
      <c r="A28" s="75" t="s">
        <v>68</v>
      </c>
      <c r="B28" s="87" t="s">
        <v>147</v>
      </c>
      <c r="C28" s="86"/>
      <c r="D28" s="88"/>
      <c r="E28" s="88"/>
      <c r="F28" s="88"/>
      <c r="G28" s="91"/>
      <c r="H28" s="91"/>
      <c r="I28" s="83"/>
      <c r="J28" s="83"/>
    </row>
    <row r="29" spans="1:10" s="72" customFormat="1" ht="31.5">
      <c r="A29" s="75">
        <v>3</v>
      </c>
      <c r="B29" s="89" t="s">
        <v>148</v>
      </c>
      <c r="C29" s="78"/>
      <c r="D29" s="90"/>
      <c r="E29" s="90"/>
      <c r="F29" s="90"/>
      <c r="G29" s="92"/>
      <c r="H29" s="92"/>
      <c r="I29" s="83"/>
      <c r="J29" s="83"/>
    </row>
    <row r="30" spans="1:10" s="72" customFormat="1" ht="47.25">
      <c r="A30" s="75" t="s">
        <v>69</v>
      </c>
      <c r="B30" s="93" t="s">
        <v>149</v>
      </c>
      <c r="C30" s="86"/>
      <c r="D30" s="88"/>
      <c r="E30" s="86"/>
      <c r="F30" s="86"/>
      <c r="G30" s="82"/>
      <c r="H30" s="82"/>
      <c r="I30" s="80"/>
      <c r="J30" s="83"/>
    </row>
    <row r="31" spans="1:10" s="72" customFormat="1" ht="15.75">
      <c r="A31" s="75" t="s">
        <v>71</v>
      </c>
      <c r="B31" s="93" t="s">
        <v>70</v>
      </c>
      <c r="C31" s="86">
        <v>45667</v>
      </c>
      <c r="D31" s="88">
        <v>45838</v>
      </c>
      <c r="E31" s="88"/>
      <c r="F31" s="102">
        <v>45764</v>
      </c>
      <c r="G31" s="91"/>
      <c r="H31" s="91"/>
      <c r="I31" s="83"/>
      <c r="J31" s="83"/>
    </row>
    <row r="32" spans="1:10" s="72" customFormat="1" ht="15.75">
      <c r="A32" s="75" t="s">
        <v>73</v>
      </c>
      <c r="B32" s="93" t="s">
        <v>72</v>
      </c>
      <c r="C32" s="86"/>
      <c r="D32" s="88"/>
      <c r="E32" s="83"/>
      <c r="F32" s="83"/>
      <c r="G32" s="91"/>
      <c r="H32" s="91"/>
      <c r="I32" s="83"/>
      <c r="J32" s="83"/>
    </row>
    <row r="33" spans="1:10" s="72" customFormat="1" ht="15.75">
      <c r="A33" s="75" t="s">
        <v>150</v>
      </c>
      <c r="B33" s="93" t="s">
        <v>74</v>
      </c>
      <c r="C33" s="88"/>
      <c r="D33" s="88"/>
      <c r="E33" s="88"/>
      <c r="F33" s="88"/>
      <c r="G33" s="91"/>
      <c r="H33" s="91"/>
      <c r="I33" s="83"/>
      <c r="J33" s="83"/>
    </row>
    <row r="34" spans="1:10" s="72" customFormat="1" ht="15.75">
      <c r="A34" s="75" t="s">
        <v>75</v>
      </c>
      <c r="B34" s="93" t="s">
        <v>151</v>
      </c>
      <c r="C34" s="88"/>
      <c r="D34" s="88"/>
      <c r="E34" s="88"/>
      <c r="F34" s="88"/>
      <c r="G34" s="91"/>
      <c r="H34" s="91"/>
      <c r="I34" s="83"/>
      <c r="J34" s="83"/>
    </row>
    <row r="35" spans="1:10" s="72" customFormat="1" ht="15.75">
      <c r="A35" s="75">
        <v>4</v>
      </c>
      <c r="B35" s="89" t="s">
        <v>76</v>
      </c>
      <c r="C35" s="90"/>
      <c r="D35" s="90"/>
      <c r="E35" s="107"/>
      <c r="F35" s="107"/>
      <c r="G35" s="92"/>
      <c r="H35" s="92"/>
      <c r="I35" s="83"/>
      <c r="J35" s="83"/>
    </row>
    <row r="36" spans="1:10" s="72" customFormat="1" ht="15.75">
      <c r="A36" s="75" t="s">
        <v>78</v>
      </c>
      <c r="B36" s="93" t="s">
        <v>77</v>
      </c>
      <c r="C36" s="88"/>
      <c r="D36" s="88"/>
      <c r="E36" s="88"/>
      <c r="F36" s="88"/>
      <c r="G36" s="82"/>
      <c r="H36" s="82"/>
      <c r="I36" s="80"/>
      <c r="J36" s="83"/>
    </row>
    <row r="37" spans="1:10" s="72" customFormat="1" ht="31.5">
      <c r="A37" s="75" t="s">
        <v>79</v>
      </c>
      <c r="B37" s="94" t="s">
        <v>81</v>
      </c>
      <c r="C37" s="95"/>
      <c r="D37" s="96"/>
      <c r="E37" s="96"/>
      <c r="F37" s="96"/>
      <c r="G37" s="97"/>
      <c r="H37" s="97"/>
      <c r="I37" s="80"/>
      <c r="J37" s="83"/>
    </row>
    <row r="38" spans="1:10" s="72" customFormat="1" ht="15.75">
      <c r="A38" s="98" t="s">
        <v>80</v>
      </c>
      <c r="B38" s="99" t="s">
        <v>83</v>
      </c>
      <c r="C38" s="88"/>
      <c r="D38" s="88"/>
      <c r="E38" s="83"/>
      <c r="F38" s="83"/>
      <c r="G38" s="91"/>
      <c r="H38" s="91"/>
      <c r="I38" s="100"/>
      <c r="J38" s="83"/>
    </row>
    <row r="39" spans="1:10" s="72" customFormat="1" ht="47.25">
      <c r="A39" s="75" t="s">
        <v>82</v>
      </c>
      <c r="B39" s="101" t="s">
        <v>152</v>
      </c>
      <c r="C39" s="102">
        <v>45667</v>
      </c>
      <c r="D39" s="102">
        <v>45838</v>
      </c>
      <c r="E39" s="102"/>
      <c r="F39" s="102">
        <v>45764</v>
      </c>
      <c r="G39" s="82">
        <v>1</v>
      </c>
      <c r="H39" s="82"/>
      <c r="I39" s="80"/>
      <c r="J39" s="83"/>
    </row>
    <row r="40" spans="1:10" ht="15.75">
      <c r="A40" s="103" t="s">
        <v>153</v>
      </c>
      <c r="B40" s="103"/>
      <c r="C40" s="103"/>
      <c r="D40" s="103"/>
    </row>
    <row r="41" spans="1:10" ht="15.75">
      <c r="A41" s="103" t="s">
        <v>154</v>
      </c>
      <c r="B41" s="105"/>
      <c r="C41" s="105"/>
      <c r="D41" s="105"/>
    </row>
    <row r="42" spans="1:10" ht="15.75">
      <c r="A42" s="103" t="s">
        <v>155</v>
      </c>
      <c r="B42" s="103"/>
      <c r="C42" s="105"/>
      <c r="D42" s="106"/>
    </row>
    <row r="43" spans="1:10" ht="15.75">
      <c r="A43" s="105"/>
      <c r="B43" s="105"/>
      <c r="C43" s="168"/>
      <c r="D43" s="105"/>
    </row>
    <row r="44" spans="1:10" ht="15.75"/>
    <row r="45" spans="1:10" ht="15.75"/>
    <row r="46" spans="1:10" ht="15.75"/>
    <row r="47" spans="1:10" ht="15.75"/>
    <row r="48" spans="1:10" ht="15.75"/>
    <row r="49" ht="15.75"/>
    <row r="50" ht="15.75"/>
    <row r="51" ht="15.75"/>
  </sheetData>
  <mergeCells count="16">
    <mergeCell ref="H15:H17"/>
    <mergeCell ref="I15:I17"/>
    <mergeCell ref="J15:J17"/>
    <mergeCell ref="C16:D16"/>
    <mergeCell ref="E16:F16"/>
    <mergeCell ref="A14:B14"/>
    <mergeCell ref="A15:A17"/>
    <mergeCell ref="B15:B17"/>
    <mergeCell ref="C15:F15"/>
    <mergeCell ref="G15:G17"/>
    <mergeCell ref="A4:J4"/>
    <mergeCell ref="A5:J5"/>
    <mergeCell ref="I7:J7"/>
    <mergeCell ref="I8:J8"/>
    <mergeCell ref="C11:J11"/>
    <mergeCell ref="A13:B13"/>
  </mergeCells>
  <pageMargins left="0.7" right="0.7" top="0.75" bottom="0.75" header="0.511811023622047" footer="0.511811023622047"/>
  <pageSetup paperSize="9" scale="83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12"/>
  <sheetViews>
    <sheetView zoomScaleNormal="100" workbookViewId="0">
      <selection activeCell="I11" sqref="I11"/>
    </sheetView>
  </sheetViews>
  <sheetFormatPr defaultColWidth="9.140625" defaultRowHeight="15"/>
  <cols>
    <col min="1" max="1" width="29.85546875" style="34" customWidth="1"/>
    <col min="2" max="2" width="23.28515625" style="34" customWidth="1"/>
    <col min="3" max="6" width="12.7109375" style="34" customWidth="1"/>
    <col min="7" max="7" width="11.7109375" style="34" customWidth="1"/>
    <col min="8" max="8" width="11.85546875" style="34" customWidth="1"/>
    <col min="9" max="255" width="9.140625" style="34"/>
    <col min="256" max="256" width="29.85546875" style="34" customWidth="1"/>
    <col min="257" max="260" width="12.7109375" style="34" customWidth="1"/>
    <col min="261" max="261" width="11.7109375" style="34" customWidth="1"/>
    <col min="262" max="262" width="11.85546875" style="34" customWidth="1"/>
    <col min="263" max="511" width="9.140625" style="34"/>
    <col min="512" max="512" width="29.85546875" style="34" customWidth="1"/>
    <col min="513" max="516" width="12.7109375" style="34" customWidth="1"/>
    <col min="517" max="517" width="11.7109375" style="34" customWidth="1"/>
    <col min="518" max="518" width="11.85546875" style="34" customWidth="1"/>
    <col min="519" max="767" width="9.140625" style="34"/>
    <col min="768" max="768" width="29.85546875" style="34" customWidth="1"/>
    <col min="769" max="772" width="12.7109375" style="34" customWidth="1"/>
    <col min="773" max="773" width="11.7109375" style="34" customWidth="1"/>
    <col min="774" max="774" width="11.85546875" style="34" customWidth="1"/>
    <col min="775" max="1023" width="9.140625" style="34"/>
    <col min="1024" max="1024" width="29.85546875" style="34" customWidth="1"/>
  </cols>
  <sheetData>
    <row r="2" spans="1:1024">
      <c r="A2" s="35" t="s">
        <v>84</v>
      </c>
      <c r="B2" s="35"/>
    </row>
    <row r="4" spans="1:1024">
      <c r="A4" s="35" t="s">
        <v>88</v>
      </c>
      <c r="B4" s="35"/>
    </row>
    <row r="6" spans="1:1024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24" ht="30.75" customHeight="1">
      <c r="A7" s="36"/>
      <c r="B7" s="134" t="s">
        <v>85</v>
      </c>
      <c r="C7" s="135" t="s">
        <v>92</v>
      </c>
      <c r="D7" s="136"/>
      <c r="E7" s="136"/>
      <c r="F7" s="136"/>
      <c r="G7" s="137"/>
      <c r="H7" s="138" t="s">
        <v>86</v>
      </c>
      <c r="I7" s="138"/>
      <c r="J7" s="138"/>
      <c r="K7" s="138"/>
      <c r="L7" s="138"/>
      <c r="AMJ7"/>
    </row>
    <row r="8" spans="1:1024" ht="22.5">
      <c r="A8" s="37"/>
      <c r="B8" s="134"/>
      <c r="C8" s="38" t="s">
        <v>93</v>
      </c>
      <c r="D8" s="38" t="s">
        <v>94</v>
      </c>
      <c r="E8" s="38" t="s">
        <v>95</v>
      </c>
      <c r="F8" s="139" t="s">
        <v>87</v>
      </c>
      <c r="G8" s="140"/>
      <c r="H8" s="141">
        <v>2025</v>
      </c>
      <c r="I8" s="142"/>
      <c r="J8" s="45"/>
      <c r="K8" s="141">
        <v>2026</v>
      </c>
      <c r="L8" s="142"/>
      <c r="AMJ8"/>
    </row>
    <row r="9" spans="1:1024">
      <c r="A9" s="37"/>
      <c r="B9" s="42"/>
      <c r="C9" s="38"/>
      <c r="D9" s="38"/>
      <c r="E9" s="38"/>
      <c r="F9" s="38" t="s">
        <v>89</v>
      </c>
      <c r="G9" s="38" t="s">
        <v>90</v>
      </c>
      <c r="H9" s="38" t="s">
        <v>89</v>
      </c>
      <c r="I9" s="38" t="s">
        <v>90</v>
      </c>
      <c r="J9" s="38"/>
      <c r="K9" s="38" t="s">
        <v>89</v>
      </c>
      <c r="L9" s="38" t="s">
        <v>90</v>
      </c>
      <c r="AMJ9"/>
    </row>
    <row r="10" spans="1:1024">
      <c r="A10" s="37"/>
      <c r="B10" s="42"/>
      <c r="C10" s="38"/>
      <c r="D10" s="38"/>
      <c r="E10" s="38"/>
      <c r="F10" s="46"/>
      <c r="G10" s="47"/>
      <c r="H10" s="39"/>
      <c r="I10" s="39"/>
      <c r="J10" s="39"/>
      <c r="K10" s="39"/>
      <c r="L10" s="39"/>
      <c r="AMJ10"/>
    </row>
    <row r="11" spans="1:1024" ht="25.5">
      <c r="A11" s="48" t="s">
        <v>91</v>
      </c>
      <c r="B11" s="50" t="s">
        <v>4</v>
      </c>
      <c r="C11" s="49">
        <f>1990</f>
        <v>1990</v>
      </c>
      <c r="D11" s="49">
        <f>2100</f>
        <v>2100</v>
      </c>
      <c r="E11" s="49">
        <f>2290.9</f>
        <v>2290.9</v>
      </c>
      <c r="F11" s="49">
        <f>ROUND(G11/1.2,2)</f>
        <v>1658.33</v>
      </c>
      <c r="G11" s="49">
        <f>1990</f>
        <v>1990</v>
      </c>
      <c r="H11" s="40">
        <f t="shared" ref="H11" si="0">F11</f>
        <v>1658.33</v>
      </c>
      <c r="I11" s="40">
        <f t="shared" ref="I11" si="1">G11</f>
        <v>1990</v>
      </c>
      <c r="J11" s="40"/>
      <c r="K11" s="39"/>
      <c r="L11" s="39"/>
      <c r="AMJ11"/>
    </row>
    <row r="12" spans="1:1024">
      <c r="A12" s="41"/>
      <c r="B12" s="43"/>
      <c r="C12" s="44"/>
      <c r="D12" s="44"/>
      <c r="E12" s="44"/>
      <c r="F12" s="44"/>
      <c r="G12" s="44"/>
      <c r="H12" s="41"/>
      <c r="I12" s="41"/>
      <c r="J12" s="41"/>
      <c r="AMJ12"/>
    </row>
  </sheetData>
  <mergeCells count="6">
    <mergeCell ref="B7:B8"/>
    <mergeCell ref="C7:G7"/>
    <mergeCell ref="H7:L7"/>
    <mergeCell ref="F8:G8"/>
    <mergeCell ref="H8:I8"/>
    <mergeCell ref="K8:L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W10"/>
  <sheetViews>
    <sheetView zoomScale="80" zoomScaleNormal="80" workbookViewId="0">
      <selection activeCell="I18" sqref="I18"/>
    </sheetView>
  </sheetViews>
  <sheetFormatPr defaultColWidth="8.5703125" defaultRowHeight="15"/>
  <cols>
    <col min="1" max="1" width="8.5703125" style="61" customWidth="1"/>
    <col min="2" max="2" width="22.42578125" style="61" customWidth="1"/>
    <col min="3" max="3" width="18" style="61" customWidth="1"/>
    <col min="4" max="4" width="14.42578125" style="61" customWidth="1"/>
    <col min="5" max="5" width="13" style="61" customWidth="1"/>
    <col min="6" max="6" width="13.5703125" style="61" customWidth="1"/>
    <col min="7" max="8" width="15.28515625" style="61" customWidth="1"/>
    <col min="9" max="9" width="13.5703125" style="61" customWidth="1"/>
    <col min="10" max="10" width="10.140625" style="61" customWidth="1"/>
    <col min="11" max="12" width="10.28515625" style="61" customWidth="1"/>
    <col min="13" max="13" width="15.140625" style="61" customWidth="1"/>
    <col min="14" max="14" width="14.85546875" style="61" customWidth="1"/>
    <col min="15" max="15" width="12.140625" style="61" customWidth="1"/>
    <col min="16" max="16" width="10.28515625" style="61" customWidth="1"/>
    <col min="17" max="17" width="13" style="61" customWidth="1"/>
    <col min="18" max="18" width="18.28515625" style="61" customWidth="1"/>
    <col min="19" max="19" width="16.28515625" style="61" customWidth="1"/>
    <col min="20" max="21" width="9.28515625" style="61" customWidth="1"/>
    <col min="22" max="22" width="10.85546875" style="61" customWidth="1"/>
    <col min="23" max="23" width="12.28515625" style="61" customWidth="1"/>
    <col min="24" max="26" width="10.28515625" style="61" customWidth="1"/>
    <col min="27" max="28" width="11.42578125" style="61" customWidth="1"/>
    <col min="29" max="31" width="10.28515625" style="61" customWidth="1"/>
    <col min="32" max="32" width="15.42578125" style="61" customWidth="1"/>
    <col min="33" max="34" width="11" style="61" customWidth="1"/>
    <col min="35" max="35" width="11.7109375" style="61" customWidth="1"/>
    <col min="36" max="36" width="13.42578125" style="61" customWidth="1"/>
    <col min="37" max="37" width="11" style="61" customWidth="1"/>
    <col min="38" max="38" width="11.28515625" style="61" customWidth="1"/>
    <col min="39" max="39" width="11.7109375" style="61" customWidth="1"/>
    <col min="40" max="42" width="9.28515625" style="61" customWidth="1"/>
    <col min="43" max="43" width="12" style="61" customWidth="1"/>
    <col min="44" max="44" width="11.28515625" style="61" customWidth="1"/>
    <col min="45" max="45" width="13.42578125" style="61" customWidth="1"/>
    <col min="46" max="47" width="12.85546875" style="61" customWidth="1"/>
    <col min="48" max="48" width="10.28515625" style="61" customWidth="1"/>
    <col min="49" max="49" width="15.28515625" style="61" customWidth="1"/>
    <col min="50" max="256" width="8.5703125" style="61"/>
    <col min="257" max="257" width="8.5703125" style="61" customWidth="1"/>
    <col min="258" max="258" width="22.42578125" style="61" customWidth="1"/>
    <col min="259" max="259" width="13.28515625" style="61" customWidth="1"/>
    <col min="260" max="260" width="14.42578125" style="61" customWidth="1"/>
    <col min="261" max="268" width="7.28515625" style="61" customWidth="1"/>
    <col min="269" max="270" width="10.28515625" style="61" customWidth="1"/>
    <col min="271" max="271" width="12.140625" style="61" customWidth="1"/>
    <col min="272" max="272" width="10.28515625" style="61" customWidth="1"/>
    <col min="273" max="274" width="13" style="61" customWidth="1"/>
    <col min="275" max="275" width="16.28515625" style="61" customWidth="1"/>
    <col min="276" max="277" width="9.28515625" style="61" customWidth="1"/>
    <col min="278" max="278" width="10.85546875" style="61" customWidth="1"/>
    <col min="279" max="279" width="12.28515625" style="61" customWidth="1"/>
    <col min="280" max="282" width="10.28515625" style="61" customWidth="1"/>
    <col min="283" max="284" width="11.42578125" style="61" customWidth="1"/>
    <col min="285" max="287" width="10.28515625" style="61" customWidth="1"/>
    <col min="288" max="288" width="15.42578125" style="61" customWidth="1"/>
    <col min="289" max="290" width="11" style="61" customWidth="1"/>
    <col min="291" max="292" width="9.28515625" style="61" customWidth="1"/>
    <col min="293" max="293" width="11" style="61" customWidth="1"/>
    <col min="294" max="294" width="11.28515625" style="61" customWidth="1"/>
    <col min="295" max="295" width="11.7109375" style="61" customWidth="1"/>
    <col min="296" max="298" width="9.28515625" style="61" customWidth="1"/>
    <col min="299" max="299" width="12" style="61" customWidth="1"/>
    <col min="300" max="300" width="11.28515625" style="61" customWidth="1"/>
    <col min="301" max="301" width="13.42578125" style="61" customWidth="1"/>
    <col min="302" max="303" width="12.85546875" style="61" customWidth="1"/>
    <col min="304" max="304" width="10.28515625" style="61" customWidth="1"/>
    <col min="305" max="305" width="15.28515625" style="61" customWidth="1"/>
    <col min="306" max="512" width="8.5703125" style="61"/>
    <col min="513" max="513" width="8.5703125" style="61" customWidth="1"/>
    <col min="514" max="514" width="22.42578125" style="61" customWidth="1"/>
    <col min="515" max="515" width="13.28515625" style="61" customWidth="1"/>
    <col min="516" max="516" width="14.42578125" style="61" customWidth="1"/>
    <col min="517" max="524" width="7.28515625" style="61" customWidth="1"/>
    <col min="525" max="526" width="10.28515625" style="61" customWidth="1"/>
    <col min="527" max="527" width="12.140625" style="61" customWidth="1"/>
    <col min="528" max="528" width="10.28515625" style="61" customWidth="1"/>
    <col min="529" max="530" width="13" style="61" customWidth="1"/>
    <col min="531" max="531" width="16.28515625" style="61" customWidth="1"/>
    <col min="532" max="533" width="9.28515625" style="61" customWidth="1"/>
    <col min="534" max="534" width="10.85546875" style="61" customWidth="1"/>
    <col min="535" max="535" width="12.28515625" style="61" customWidth="1"/>
    <col min="536" max="538" width="10.28515625" style="61" customWidth="1"/>
    <col min="539" max="540" width="11.42578125" style="61" customWidth="1"/>
    <col min="541" max="543" width="10.28515625" style="61" customWidth="1"/>
    <col min="544" max="544" width="15.42578125" style="61" customWidth="1"/>
    <col min="545" max="546" width="11" style="61" customWidth="1"/>
    <col min="547" max="548" width="9.28515625" style="61" customWidth="1"/>
    <col min="549" max="549" width="11" style="61" customWidth="1"/>
    <col min="550" max="550" width="11.28515625" style="61" customWidth="1"/>
    <col min="551" max="551" width="11.7109375" style="61" customWidth="1"/>
    <col min="552" max="554" width="9.28515625" style="61" customWidth="1"/>
    <col min="555" max="555" width="12" style="61" customWidth="1"/>
    <col min="556" max="556" width="11.28515625" style="61" customWidth="1"/>
    <col min="557" max="557" width="13.42578125" style="61" customWidth="1"/>
    <col min="558" max="559" width="12.85546875" style="61" customWidth="1"/>
    <col min="560" max="560" width="10.28515625" style="61" customWidth="1"/>
    <col min="561" max="561" width="15.28515625" style="61" customWidth="1"/>
    <col min="562" max="768" width="8.5703125" style="61"/>
    <col min="769" max="769" width="8.5703125" style="61" customWidth="1"/>
    <col min="770" max="770" width="22.42578125" style="61" customWidth="1"/>
    <col min="771" max="771" width="13.28515625" style="61" customWidth="1"/>
    <col min="772" max="772" width="14.42578125" style="61" customWidth="1"/>
    <col min="773" max="780" width="7.28515625" style="61" customWidth="1"/>
    <col min="781" max="782" width="10.28515625" style="61" customWidth="1"/>
    <col min="783" max="783" width="12.140625" style="61" customWidth="1"/>
    <col min="784" max="784" width="10.28515625" style="61" customWidth="1"/>
    <col min="785" max="786" width="13" style="61" customWidth="1"/>
    <col min="787" max="787" width="16.28515625" style="61" customWidth="1"/>
    <col min="788" max="789" width="9.28515625" style="61" customWidth="1"/>
    <col min="790" max="790" width="10.85546875" style="61" customWidth="1"/>
    <col min="791" max="791" width="12.28515625" style="61" customWidth="1"/>
    <col min="792" max="794" width="10.28515625" style="61" customWidth="1"/>
    <col min="795" max="796" width="11.42578125" style="61" customWidth="1"/>
    <col min="797" max="799" width="10.28515625" style="61" customWidth="1"/>
    <col min="800" max="800" width="15.42578125" style="61" customWidth="1"/>
    <col min="801" max="802" width="11" style="61" customWidth="1"/>
    <col min="803" max="804" width="9.28515625" style="61" customWidth="1"/>
    <col min="805" max="805" width="11" style="61" customWidth="1"/>
    <col min="806" max="806" width="11.28515625" style="61" customWidth="1"/>
    <col min="807" max="807" width="11.7109375" style="61" customWidth="1"/>
    <col min="808" max="810" width="9.28515625" style="61" customWidth="1"/>
    <col min="811" max="811" width="12" style="61" customWidth="1"/>
    <col min="812" max="812" width="11.28515625" style="61" customWidth="1"/>
    <col min="813" max="813" width="13.42578125" style="61" customWidth="1"/>
    <col min="814" max="815" width="12.85546875" style="61" customWidth="1"/>
    <col min="816" max="816" width="10.28515625" style="61" customWidth="1"/>
    <col min="817" max="817" width="15.28515625" style="61" customWidth="1"/>
    <col min="818" max="1024" width="8.5703125" style="61"/>
    <col min="1025" max="1025" width="8.5703125" style="61" customWidth="1"/>
    <col min="1026" max="1026" width="22.42578125" style="61" customWidth="1"/>
    <col min="1027" max="1027" width="13.28515625" style="61" customWidth="1"/>
    <col min="1028" max="1028" width="14.42578125" style="61" customWidth="1"/>
    <col min="1029" max="1036" width="7.28515625" style="61" customWidth="1"/>
    <col min="1037" max="1038" width="10.28515625" style="61" customWidth="1"/>
    <col min="1039" max="1039" width="12.140625" style="61" customWidth="1"/>
    <col min="1040" max="1040" width="10.28515625" style="61" customWidth="1"/>
    <col min="1041" max="1042" width="13" style="61" customWidth="1"/>
    <col min="1043" max="1043" width="16.28515625" style="61" customWidth="1"/>
    <col min="1044" max="1045" width="9.28515625" style="61" customWidth="1"/>
    <col min="1046" max="1046" width="10.85546875" style="61" customWidth="1"/>
    <col min="1047" max="1047" width="12.28515625" style="61" customWidth="1"/>
    <col min="1048" max="1050" width="10.28515625" style="61" customWidth="1"/>
    <col min="1051" max="1052" width="11.42578125" style="61" customWidth="1"/>
    <col min="1053" max="1055" width="10.28515625" style="61" customWidth="1"/>
    <col min="1056" max="1056" width="15.42578125" style="61" customWidth="1"/>
    <col min="1057" max="1058" width="11" style="61" customWidth="1"/>
    <col min="1059" max="1060" width="9.28515625" style="61" customWidth="1"/>
    <col min="1061" max="1061" width="11" style="61" customWidth="1"/>
    <col min="1062" max="1062" width="11.28515625" style="61" customWidth="1"/>
    <col min="1063" max="1063" width="11.7109375" style="61" customWidth="1"/>
    <col min="1064" max="1066" width="9.28515625" style="61" customWidth="1"/>
    <col min="1067" max="1067" width="12" style="61" customWidth="1"/>
    <col min="1068" max="1068" width="11.28515625" style="61" customWidth="1"/>
    <col min="1069" max="1069" width="13.42578125" style="61" customWidth="1"/>
    <col min="1070" max="1071" width="12.85546875" style="61" customWidth="1"/>
    <col min="1072" max="1072" width="10.28515625" style="61" customWidth="1"/>
    <col min="1073" max="1073" width="15.28515625" style="61" customWidth="1"/>
    <col min="1074" max="1280" width="8.5703125" style="61"/>
    <col min="1281" max="1281" width="8.5703125" style="61" customWidth="1"/>
    <col min="1282" max="1282" width="22.42578125" style="61" customWidth="1"/>
    <col min="1283" max="1283" width="13.28515625" style="61" customWidth="1"/>
    <col min="1284" max="1284" width="14.42578125" style="61" customWidth="1"/>
    <col min="1285" max="1292" width="7.28515625" style="61" customWidth="1"/>
    <col min="1293" max="1294" width="10.28515625" style="61" customWidth="1"/>
    <col min="1295" max="1295" width="12.140625" style="61" customWidth="1"/>
    <col min="1296" max="1296" width="10.28515625" style="61" customWidth="1"/>
    <col min="1297" max="1298" width="13" style="61" customWidth="1"/>
    <col min="1299" max="1299" width="16.28515625" style="61" customWidth="1"/>
    <col min="1300" max="1301" width="9.28515625" style="61" customWidth="1"/>
    <col min="1302" max="1302" width="10.85546875" style="61" customWidth="1"/>
    <col min="1303" max="1303" width="12.28515625" style="61" customWidth="1"/>
    <col min="1304" max="1306" width="10.28515625" style="61" customWidth="1"/>
    <col min="1307" max="1308" width="11.42578125" style="61" customWidth="1"/>
    <col min="1309" max="1311" width="10.28515625" style="61" customWidth="1"/>
    <col min="1312" max="1312" width="15.42578125" style="61" customWidth="1"/>
    <col min="1313" max="1314" width="11" style="61" customWidth="1"/>
    <col min="1315" max="1316" width="9.28515625" style="61" customWidth="1"/>
    <col min="1317" max="1317" width="11" style="61" customWidth="1"/>
    <col min="1318" max="1318" width="11.28515625" style="61" customWidth="1"/>
    <col min="1319" max="1319" width="11.7109375" style="61" customWidth="1"/>
    <col min="1320" max="1322" width="9.28515625" style="61" customWidth="1"/>
    <col min="1323" max="1323" width="12" style="61" customWidth="1"/>
    <col min="1324" max="1324" width="11.28515625" style="61" customWidth="1"/>
    <col min="1325" max="1325" width="13.42578125" style="61" customWidth="1"/>
    <col min="1326" max="1327" width="12.85546875" style="61" customWidth="1"/>
    <col min="1328" max="1328" width="10.28515625" style="61" customWidth="1"/>
    <col min="1329" max="1329" width="15.28515625" style="61" customWidth="1"/>
    <col min="1330" max="1536" width="8.5703125" style="61"/>
    <col min="1537" max="1537" width="8.5703125" style="61" customWidth="1"/>
    <col min="1538" max="1538" width="22.42578125" style="61" customWidth="1"/>
    <col min="1539" max="1539" width="13.28515625" style="61" customWidth="1"/>
    <col min="1540" max="1540" width="14.42578125" style="61" customWidth="1"/>
    <col min="1541" max="1548" width="7.28515625" style="61" customWidth="1"/>
    <col min="1549" max="1550" width="10.28515625" style="61" customWidth="1"/>
    <col min="1551" max="1551" width="12.140625" style="61" customWidth="1"/>
    <col min="1552" max="1552" width="10.28515625" style="61" customWidth="1"/>
    <col min="1553" max="1554" width="13" style="61" customWidth="1"/>
    <col min="1555" max="1555" width="16.28515625" style="61" customWidth="1"/>
    <col min="1556" max="1557" width="9.28515625" style="61" customWidth="1"/>
    <col min="1558" max="1558" width="10.85546875" style="61" customWidth="1"/>
    <col min="1559" max="1559" width="12.28515625" style="61" customWidth="1"/>
    <col min="1560" max="1562" width="10.28515625" style="61" customWidth="1"/>
    <col min="1563" max="1564" width="11.42578125" style="61" customWidth="1"/>
    <col min="1565" max="1567" width="10.28515625" style="61" customWidth="1"/>
    <col min="1568" max="1568" width="15.42578125" style="61" customWidth="1"/>
    <col min="1569" max="1570" width="11" style="61" customWidth="1"/>
    <col min="1571" max="1572" width="9.28515625" style="61" customWidth="1"/>
    <col min="1573" max="1573" width="11" style="61" customWidth="1"/>
    <col min="1574" max="1574" width="11.28515625" style="61" customWidth="1"/>
    <col min="1575" max="1575" width="11.7109375" style="61" customWidth="1"/>
    <col min="1576" max="1578" width="9.28515625" style="61" customWidth="1"/>
    <col min="1579" max="1579" width="12" style="61" customWidth="1"/>
    <col min="1580" max="1580" width="11.28515625" style="61" customWidth="1"/>
    <col min="1581" max="1581" width="13.42578125" style="61" customWidth="1"/>
    <col min="1582" max="1583" width="12.85546875" style="61" customWidth="1"/>
    <col min="1584" max="1584" width="10.28515625" style="61" customWidth="1"/>
    <col min="1585" max="1585" width="15.28515625" style="61" customWidth="1"/>
    <col min="1586" max="1792" width="8.5703125" style="61"/>
    <col min="1793" max="1793" width="8.5703125" style="61" customWidth="1"/>
    <col min="1794" max="1794" width="22.42578125" style="61" customWidth="1"/>
    <col min="1795" max="1795" width="13.28515625" style="61" customWidth="1"/>
    <col min="1796" max="1796" width="14.42578125" style="61" customWidth="1"/>
    <col min="1797" max="1804" width="7.28515625" style="61" customWidth="1"/>
    <col min="1805" max="1806" width="10.28515625" style="61" customWidth="1"/>
    <col min="1807" max="1807" width="12.140625" style="61" customWidth="1"/>
    <col min="1808" max="1808" width="10.28515625" style="61" customWidth="1"/>
    <col min="1809" max="1810" width="13" style="61" customWidth="1"/>
    <col min="1811" max="1811" width="16.28515625" style="61" customWidth="1"/>
    <col min="1812" max="1813" width="9.28515625" style="61" customWidth="1"/>
    <col min="1814" max="1814" width="10.85546875" style="61" customWidth="1"/>
    <col min="1815" max="1815" width="12.28515625" style="61" customWidth="1"/>
    <col min="1816" max="1818" width="10.28515625" style="61" customWidth="1"/>
    <col min="1819" max="1820" width="11.42578125" style="61" customWidth="1"/>
    <col min="1821" max="1823" width="10.28515625" style="61" customWidth="1"/>
    <col min="1824" max="1824" width="15.42578125" style="61" customWidth="1"/>
    <col min="1825" max="1826" width="11" style="61" customWidth="1"/>
    <col min="1827" max="1828" width="9.28515625" style="61" customWidth="1"/>
    <col min="1829" max="1829" width="11" style="61" customWidth="1"/>
    <col min="1830" max="1830" width="11.28515625" style="61" customWidth="1"/>
    <col min="1831" max="1831" width="11.7109375" style="61" customWidth="1"/>
    <col min="1832" max="1834" width="9.28515625" style="61" customWidth="1"/>
    <col min="1835" max="1835" width="12" style="61" customWidth="1"/>
    <col min="1836" max="1836" width="11.28515625" style="61" customWidth="1"/>
    <col min="1837" max="1837" width="13.42578125" style="61" customWidth="1"/>
    <col min="1838" max="1839" width="12.85546875" style="61" customWidth="1"/>
    <col min="1840" max="1840" width="10.28515625" style="61" customWidth="1"/>
    <col min="1841" max="1841" width="15.28515625" style="61" customWidth="1"/>
    <col min="1842" max="2048" width="8.5703125" style="61"/>
    <col min="2049" max="2049" width="8.5703125" style="61" customWidth="1"/>
    <col min="2050" max="2050" width="22.42578125" style="61" customWidth="1"/>
    <col min="2051" max="2051" width="13.28515625" style="61" customWidth="1"/>
    <col min="2052" max="2052" width="14.42578125" style="61" customWidth="1"/>
    <col min="2053" max="2060" width="7.28515625" style="61" customWidth="1"/>
    <col min="2061" max="2062" width="10.28515625" style="61" customWidth="1"/>
    <col min="2063" max="2063" width="12.140625" style="61" customWidth="1"/>
    <col min="2064" max="2064" width="10.28515625" style="61" customWidth="1"/>
    <col min="2065" max="2066" width="13" style="61" customWidth="1"/>
    <col min="2067" max="2067" width="16.28515625" style="61" customWidth="1"/>
    <col min="2068" max="2069" width="9.28515625" style="61" customWidth="1"/>
    <col min="2070" max="2070" width="10.85546875" style="61" customWidth="1"/>
    <col min="2071" max="2071" width="12.28515625" style="61" customWidth="1"/>
    <col min="2072" max="2074" width="10.28515625" style="61" customWidth="1"/>
    <col min="2075" max="2076" width="11.42578125" style="61" customWidth="1"/>
    <col min="2077" max="2079" width="10.28515625" style="61" customWidth="1"/>
    <col min="2080" max="2080" width="15.42578125" style="61" customWidth="1"/>
    <col min="2081" max="2082" width="11" style="61" customWidth="1"/>
    <col min="2083" max="2084" width="9.28515625" style="61" customWidth="1"/>
    <col min="2085" max="2085" width="11" style="61" customWidth="1"/>
    <col min="2086" max="2086" width="11.28515625" style="61" customWidth="1"/>
    <col min="2087" max="2087" width="11.7109375" style="61" customWidth="1"/>
    <col min="2088" max="2090" width="9.28515625" style="61" customWidth="1"/>
    <col min="2091" max="2091" width="12" style="61" customWidth="1"/>
    <col min="2092" max="2092" width="11.28515625" style="61" customWidth="1"/>
    <col min="2093" max="2093" width="13.42578125" style="61" customWidth="1"/>
    <col min="2094" max="2095" width="12.85546875" style="61" customWidth="1"/>
    <col min="2096" max="2096" width="10.28515625" style="61" customWidth="1"/>
    <col min="2097" max="2097" width="15.28515625" style="61" customWidth="1"/>
    <col min="2098" max="2304" width="8.5703125" style="61"/>
    <col min="2305" max="2305" width="8.5703125" style="61" customWidth="1"/>
    <col min="2306" max="2306" width="22.42578125" style="61" customWidth="1"/>
    <col min="2307" max="2307" width="13.28515625" style="61" customWidth="1"/>
    <col min="2308" max="2308" width="14.42578125" style="61" customWidth="1"/>
    <col min="2309" max="2316" width="7.28515625" style="61" customWidth="1"/>
    <col min="2317" max="2318" width="10.28515625" style="61" customWidth="1"/>
    <col min="2319" max="2319" width="12.140625" style="61" customWidth="1"/>
    <col min="2320" max="2320" width="10.28515625" style="61" customWidth="1"/>
    <col min="2321" max="2322" width="13" style="61" customWidth="1"/>
    <col min="2323" max="2323" width="16.28515625" style="61" customWidth="1"/>
    <col min="2324" max="2325" width="9.28515625" style="61" customWidth="1"/>
    <col min="2326" max="2326" width="10.85546875" style="61" customWidth="1"/>
    <col min="2327" max="2327" width="12.28515625" style="61" customWidth="1"/>
    <col min="2328" max="2330" width="10.28515625" style="61" customWidth="1"/>
    <col min="2331" max="2332" width="11.42578125" style="61" customWidth="1"/>
    <col min="2333" max="2335" width="10.28515625" style="61" customWidth="1"/>
    <col min="2336" max="2336" width="15.42578125" style="61" customWidth="1"/>
    <col min="2337" max="2338" width="11" style="61" customWidth="1"/>
    <col min="2339" max="2340" width="9.28515625" style="61" customWidth="1"/>
    <col min="2341" max="2341" width="11" style="61" customWidth="1"/>
    <col min="2342" max="2342" width="11.28515625" style="61" customWidth="1"/>
    <col min="2343" max="2343" width="11.7109375" style="61" customWidth="1"/>
    <col min="2344" max="2346" width="9.28515625" style="61" customWidth="1"/>
    <col min="2347" max="2347" width="12" style="61" customWidth="1"/>
    <col min="2348" max="2348" width="11.28515625" style="61" customWidth="1"/>
    <col min="2349" max="2349" width="13.42578125" style="61" customWidth="1"/>
    <col min="2350" max="2351" width="12.85546875" style="61" customWidth="1"/>
    <col min="2352" max="2352" width="10.28515625" style="61" customWidth="1"/>
    <col min="2353" max="2353" width="15.28515625" style="61" customWidth="1"/>
    <col min="2354" max="2560" width="8.5703125" style="61"/>
    <col min="2561" max="2561" width="8.5703125" style="61" customWidth="1"/>
    <col min="2562" max="2562" width="22.42578125" style="61" customWidth="1"/>
    <col min="2563" max="2563" width="13.28515625" style="61" customWidth="1"/>
    <col min="2564" max="2564" width="14.42578125" style="61" customWidth="1"/>
    <col min="2565" max="2572" width="7.28515625" style="61" customWidth="1"/>
    <col min="2573" max="2574" width="10.28515625" style="61" customWidth="1"/>
    <col min="2575" max="2575" width="12.140625" style="61" customWidth="1"/>
    <col min="2576" max="2576" width="10.28515625" style="61" customWidth="1"/>
    <col min="2577" max="2578" width="13" style="61" customWidth="1"/>
    <col min="2579" max="2579" width="16.28515625" style="61" customWidth="1"/>
    <col min="2580" max="2581" width="9.28515625" style="61" customWidth="1"/>
    <col min="2582" max="2582" width="10.85546875" style="61" customWidth="1"/>
    <col min="2583" max="2583" width="12.28515625" style="61" customWidth="1"/>
    <col min="2584" max="2586" width="10.28515625" style="61" customWidth="1"/>
    <col min="2587" max="2588" width="11.42578125" style="61" customWidth="1"/>
    <col min="2589" max="2591" width="10.28515625" style="61" customWidth="1"/>
    <col min="2592" max="2592" width="15.42578125" style="61" customWidth="1"/>
    <col min="2593" max="2594" width="11" style="61" customWidth="1"/>
    <col min="2595" max="2596" width="9.28515625" style="61" customWidth="1"/>
    <col min="2597" max="2597" width="11" style="61" customWidth="1"/>
    <col min="2598" max="2598" width="11.28515625" style="61" customWidth="1"/>
    <col min="2599" max="2599" width="11.7109375" style="61" customWidth="1"/>
    <col min="2600" max="2602" width="9.28515625" style="61" customWidth="1"/>
    <col min="2603" max="2603" width="12" style="61" customWidth="1"/>
    <col min="2604" max="2604" width="11.28515625" style="61" customWidth="1"/>
    <col min="2605" max="2605" width="13.42578125" style="61" customWidth="1"/>
    <col min="2606" max="2607" width="12.85546875" style="61" customWidth="1"/>
    <col min="2608" max="2608" width="10.28515625" style="61" customWidth="1"/>
    <col min="2609" max="2609" width="15.28515625" style="61" customWidth="1"/>
    <col min="2610" max="2816" width="8.5703125" style="61"/>
    <col min="2817" max="2817" width="8.5703125" style="61" customWidth="1"/>
    <col min="2818" max="2818" width="22.42578125" style="61" customWidth="1"/>
    <col min="2819" max="2819" width="13.28515625" style="61" customWidth="1"/>
    <col min="2820" max="2820" width="14.42578125" style="61" customWidth="1"/>
    <col min="2821" max="2828" width="7.28515625" style="61" customWidth="1"/>
    <col min="2829" max="2830" width="10.28515625" style="61" customWidth="1"/>
    <col min="2831" max="2831" width="12.140625" style="61" customWidth="1"/>
    <col min="2832" max="2832" width="10.28515625" style="61" customWidth="1"/>
    <col min="2833" max="2834" width="13" style="61" customWidth="1"/>
    <col min="2835" max="2835" width="16.28515625" style="61" customWidth="1"/>
    <col min="2836" max="2837" width="9.28515625" style="61" customWidth="1"/>
    <col min="2838" max="2838" width="10.85546875" style="61" customWidth="1"/>
    <col min="2839" max="2839" width="12.28515625" style="61" customWidth="1"/>
    <col min="2840" max="2842" width="10.28515625" style="61" customWidth="1"/>
    <col min="2843" max="2844" width="11.42578125" style="61" customWidth="1"/>
    <col min="2845" max="2847" width="10.28515625" style="61" customWidth="1"/>
    <col min="2848" max="2848" width="15.42578125" style="61" customWidth="1"/>
    <col min="2849" max="2850" width="11" style="61" customWidth="1"/>
    <col min="2851" max="2852" width="9.28515625" style="61" customWidth="1"/>
    <col min="2853" max="2853" width="11" style="61" customWidth="1"/>
    <col min="2854" max="2854" width="11.28515625" style="61" customWidth="1"/>
    <col min="2855" max="2855" width="11.7109375" style="61" customWidth="1"/>
    <col min="2856" max="2858" width="9.28515625" style="61" customWidth="1"/>
    <col min="2859" max="2859" width="12" style="61" customWidth="1"/>
    <col min="2860" max="2860" width="11.28515625" style="61" customWidth="1"/>
    <col min="2861" max="2861" width="13.42578125" style="61" customWidth="1"/>
    <col min="2862" max="2863" width="12.85546875" style="61" customWidth="1"/>
    <col min="2864" max="2864" width="10.28515625" style="61" customWidth="1"/>
    <col min="2865" max="2865" width="15.28515625" style="61" customWidth="1"/>
    <col min="2866" max="3072" width="8.5703125" style="61"/>
    <col min="3073" max="3073" width="8.5703125" style="61" customWidth="1"/>
    <col min="3074" max="3074" width="22.42578125" style="61" customWidth="1"/>
    <col min="3075" max="3075" width="13.28515625" style="61" customWidth="1"/>
    <col min="3076" max="3076" width="14.42578125" style="61" customWidth="1"/>
    <col min="3077" max="3084" width="7.28515625" style="61" customWidth="1"/>
    <col min="3085" max="3086" width="10.28515625" style="61" customWidth="1"/>
    <col min="3087" max="3087" width="12.140625" style="61" customWidth="1"/>
    <col min="3088" max="3088" width="10.28515625" style="61" customWidth="1"/>
    <col min="3089" max="3090" width="13" style="61" customWidth="1"/>
    <col min="3091" max="3091" width="16.28515625" style="61" customWidth="1"/>
    <col min="3092" max="3093" width="9.28515625" style="61" customWidth="1"/>
    <col min="3094" max="3094" width="10.85546875" style="61" customWidth="1"/>
    <col min="3095" max="3095" width="12.28515625" style="61" customWidth="1"/>
    <col min="3096" max="3098" width="10.28515625" style="61" customWidth="1"/>
    <col min="3099" max="3100" width="11.42578125" style="61" customWidth="1"/>
    <col min="3101" max="3103" width="10.28515625" style="61" customWidth="1"/>
    <col min="3104" max="3104" width="15.42578125" style="61" customWidth="1"/>
    <col min="3105" max="3106" width="11" style="61" customWidth="1"/>
    <col min="3107" max="3108" width="9.28515625" style="61" customWidth="1"/>
    <col min="3109" max="3109" width="11" style="61" customWidth="1"/>
    <col min="3110" max="3110" width="11.28515625" style="61" customWidth="1"/>
    <col min="3111" max="3111" width="11.7109375" style="61" customWidth="1"/>
    <col min="3112" max="3114" width="9.28515625" style="61" customWidth="1"/>
    <col min="3115" max="3115" width="12" style="61" customWidth="1"/>
    <col min="3116" max="3116" width="11.28515625" style="61" customWidth="1"/>
    <col min="3117" max="3117" width="13.42578125" style="61" customWidth="1"/>
    <col min="3118" max="3119" width="12.85546875" style="61" customWidth="1"/>
    <col min="3120" max="3120" width="10.28515625" style="61" customWidth="1"/>
    <col min="3121" max="3121" width="15.28515625" style="61" customWidth="1"/>
    <col min="3122" max="3328" width="8.5703125" style="61"/>
    <col min="3329" max="3329" width="8.5703125" style="61" customWidth="1"/>
    <col min="3330" max="3330" width="22.42578125" style="61" customWidth="1"/>
    <col min="3331" max="3331" width="13.28515625" style="61" customWidth="1"/>
    <col min="3332" max="3332" width="14.42578125" style="61" customWidth="1"/>
    <col min="3333" max="3340" width="7.28515625" style="61" customWidth="1"/>
    <col min="3341" max="3342" width="10.28515625" style="61" customWidth="1"/>
    <col min="3343" max="3343" width="12.140625" style="61" customWidth="1"/>
    <col min="3344" max="3344" width="10.28515625" style="61" customWidth="1"/>
    <col min="3345" max="3346" width="13" style="61" customWidth="1"/>
    <col min="3347" max="3347" width="16.28515625" style="61" customWidth="1"/>
    <col min="3348" max="3349" width="9.28515625" style="61" customWidth="1"/>
    <col min="3350" max="3350" width="10.85546875" style="61" customWidth="1"/>
    <col min="3351" max="3351" width="12.28515625" style="61" customWidth="1"/>
    <col min="3352" max="3354" width="10.28515625" style="61" customWidth="1"/>
    <col min="3355" max="3356" width="11.42578125" style="61" customWidth="1"/>
    <col min="3357" max="3359" width="10.28515625" style="61" customWidth="1"/>
    <col min="3360" max="3360" width="15.42578125" style="61" customWidth="1"/>
    <col min="3361" max="3362" width="11" style="61" customWidth="1"/>
    <col min="3363" max="3364" width="9.28515625" style="61" customWidth="1"/>
    <col min="3365" max="3365" width="11" style="61" customWidth="1"/>
    <col min="3366" max="3366" width="11.28515625" style="61" customWidth="1"/>
    <col min="3367" max="3367" width="11.7109375" style="61" customWidth="1"/>
    <col min="3368" max="3370" width="9.28515625" style="61" customWidth="1"/>
    <col min="3371" max="3371" width="12" style="61" customWidth="1"/>
    <col min="3372" max="3372" width="11.28515625" style="61" customWidth="1"/>
    <col min="3373" max="3373" width="13.42578125" style="61" customWidth="1"/>
    <col min="3374" max="3375" width="12.85546875" style="61" customWidth="1"/>
    <col min="3376" max="3376" width="10.28515625" style="61" customWidth="1"/>
    <col min="3377" max="3377" width="15.28515625" style="61" customWidth="1"/>
    <col min="3378" max="3584" width="8.5703125" style="61"/>
    <col min="3585" max="3585" width="8.5703125" style="61" customWidth="1"/>
    <col min="3586" max="3586" width="22.42578125" style="61" customWidth="1"/>
    <col min="3587" max="3587" width="13.28515625" style="61" customWidth="1"/>
    <col min="3588" max="3588" width="14.42578125" style="61" customWidth="1"/>
    <col min="3589" max="3596" width="7.28515625" style="61" customWidth="1"/>
    <col min="3597" max="3598" width="10.28515625" style="61" customWidth="1"/>
    <col min="3599" max="3599" width="12.140625" style="61" customWidth="1"/>
    <col min="3600" max="3600" width="10.28515625" style="61" customWidth="1"/>
    <col min="3601" max="3602" width="13" style="61" customWidth="1"/>
    <col min="3603" max="3603" width="16.28515625" style="61" customWidth="1"/>
    <col min="3604" max="3605" width="9.28515625" style="61" customWidth="1"/>
    <col min="3606" max="3606" width="10.85546875" style="61" customWidth="1"/>
    <col min="3607" max="3607" width="12.28515625" style="61" customWidth="1"/>
    <col min="3608" max="3610" width="10.28515625" style="61" customWidth="1"/>
    <col min="3611" max="3612" width="11.42578125" style="61" customWidth="1"/>
    <col min="3613" max="3615" width="10.28515625" style="61" customWidth="1"/>
    <col min="3616" max="3616" width="15.42578125" style="61" customWidth="1"/>
    <col min="3617" max="3618" width="11" style="61" customWidth="1"/>
    <col min="3619" max="3620" width="9.28515625" style="61" customWidth="1"/>
    <col min="3621" max="3621" width="11" style="61" customWidth="1"/>
    <col min="3622" max="3622" width="11.28515625" style="61" customWidth="1"/>
    <col min="3623" max="3623" width="11.7109375" style="61" customWidth="1"/>
    <col min="3624" max="3626" width="9.28515625" style="61" customWidth="1"/>
    <col min="3627" max="3627" width="12" style="61" customWidth="1"/>
    <col min="3628" max="3628" width="11.28515625" style="61" customWidth="1"/>
    <col min="3629" max="3629" width="13.42578125" style="61" customWidth="1"/>
    <col min="3630" max="3631" width="12.85546875" style="61" customWidth="1"/>
    <col min="3632" max="3632" width="10.28515625" style="61" customWidth="1"/>
    <col min="3633" max="3633" width="15.28515625" style="61" customWidth="1"/>
    <col min="3634" max="3840" width="8.5703125" style="61"/>
    <col min="3841" max="3841" width="8.5703125" style="61" customWidth="1"/>
    <col min="3842" max="3842" width="22.42578125" style="61" customWidth="1"/>
    <col min="3843" max="3843" width="13.28515625" style="61" customWidth="1"/>
    <col min="3844" max="3844" width="14.42578125" style="61" customWidth="1"/>
    <col min="3845" max="3852" width="7.28515625" style="61" customWidth="1"/>
    <col min="3853" max="3854" width="10.28515625" style="61" customWidth="1"/>
    <col min="3855" max="3855" width="12.140625" style="61" customWidth="1"/>
    <col min="3856" max="3856" width="10.28515625" style="61" customWidth="1"/>
    <col min="3857" max="3858" width="13" style="61" customWidth="1"/>
    <col min="3859" max="3859" width="16.28515625" style="61" customWidth="1"/>
    <col min="3860" max="3861" width="9.28515625" style="61" customWidth="1"/>
    <col min="3862" max="3862" width="10.85546875" style="61" customWidth="1"/>
    <col min="3863" max="3863" width="12.28515625" style="61" customWidth="1"/>
    <col min="3864" max="3866" width="10.28515625" style="61" customWidth="1"/>
    <col min="3867" max="3868" width="11.42578125" style="61" customWidth="1"/>
    <col min="3869" max="3871" width="10.28515625" style="61" customWidth="1"/>
    <col min="3872" max="3872" width="15.42578125" style="61" customWidth="1"/>
    <col min="3873" max="3874" width="11" style="61" customWidth="1"/>
    <col min="3875" max="3876" width="9.28515625" style="61" customWidth="1"/>
    <col min="3877" max="3877" width="11" style="61" customWidth="1"/>
    <col min="3878" max="3878" width="11.28515625" style="61" customWidth="1"/>
    <col min="3879" max="3879" width="11.7109375" style="61" customWidth="1"/>
    <col min="3880" max="3882" width="9.28515625" style="61" customWidth="1"/>
    <col min="3883" max="3883" width="12" style="61" customWidth="1"/>
    <col min="3884" max="3884" width="11.28515625" style="61" customWidth="1"/>
    <col min="3885" max="3885" width="13.42578125" style="61" customWidth="1"/>
    <col min="3886" max="3887" width="12.85546875" style="61" customWidth="1"/>
    <col min="3888" max="3888" width="10.28515625" style="61" customWidth="1"/>
    <col min="3889" max="3889" width="15.28515625" style="61" customWidth="1"/>
    <col min="3890" max="4096" width="8.5703125" style="61"/>
    <col min="4097" max="4097" width="8.5703125" style="61" customWidth="1"/>
    <col min="4098" max="4098" width="22.42578125" style="61" customWidth="1"/>
    <col min="4099" max="4099" width="13.28515625" style="61" customWidth="1"/>
    <col min="4100" max="4100" width="14.42578125" style="61" customWidth="1"/>
    <col min="4101" max="4108" width="7.28515625" style="61" customWidth="1"/>
    <col min="4109" max="4110" width="10.28515625" style="61" customWidth="1"/>
    <col min="4111" max="4111" width="12.140625" style="61" customWidth="1"/>
    <col min="4112" max="4112" width="10.28515625" style="61" customWidth="1"/>
    <col min="4113" max="4114" width="13" style="61" customWidth="1"/>
    <col min="4115" max="4115" width="16.28515625" style="61" customWidth="1"/>
    <col min="4116" max="4117" width="9.28515625" style="61" customWidth="1"/>
    <col min="4118" max="4118" width="10.85546875" style="61" customWidth="1"/>
    <col min="4119" max="4119" width="12.28515625" style="61" customWidth="1"/>
    <col min="4120" max="4122" width="10.28515625" style="61" customWidth="1"/>
    <col min="4123" max="4124" width="11.42578125" style="61" customWidth="1"/>
    <col min="4125" max="4127" width="10.28515625" style="61" customWidth="1"/>
    <col min="4128" max="4128" width="15.42578125" style="61" customWidth="1"/>
    <col min="4129" max="4130" width="11" style="61" customWidth="1"/>
    <col min="4131" max="4132" width="9.28515625" style="61" customWidth="1"/>
    <col min="4133" max="4133" width="11" style="61" customWidth="1"/>
    <col min="4134" max="4134" width="11.28515625" style="61" customWidth="1"/>
    <col min="4135" max="4135" width="11.7109375" style="61" customWidth="1"/>
    <col min="4136" max="4138" width="9.28515625" style="61" customWidth="1"/>
    <col min="4139" max="4139" width="12" style="61" customWidth="1"/>
    <col min="4140" max="4140" width="11.28515625" style="61" customWidth="1"/>
    <col min="4141" max="4141" width="13.42578125" style="61" customWidth="1"/>
    <col min="4142" max="4143" width="12.85546875" style="61" customWidth="1"/>
    <col min="4144" max="4144" width="10.28515625" style="61" customWidth="1"/>
    <col min="4145" max="4145" width="15.28515625" style="61" customWidth="1"/>
    <col min="4146" max="4352" width="8.5703125" style="61"/>
    <col min="4353" max="4353" width="8.5703125" style="61" customWidth="1"/>
    <col min="4354" max="4354" width="22.42578125" style="61" customWidth="1"/>
    <col min="4355" max="4355" width="13.28515625" style="61" customWidth="1"/>
    <col min="4356" max="4356" width="14.42578125" style="61" customWidth="1"/>
    <col min="4357" max="4364" width="7.28515625" style="61" customWidth="1"/>
    <col min="4365" max="4366" width="10.28515625" style="61" customWidth="1"/>
    <col min="4367" max="4367" width="12.140625" style="61" customWidth="1"/>
    <col min="4368" max="4368" width="10.28515625" style="61" customWidth="1"/>
    <col min="4369" max="4370" width="13" style="61" customWidth="1"/>
    <col min="4371" max="4371" width="16.28515625" style="61" customWidth="1"/>
    <col min="4372" max="4373" width="9.28515625" style="61" customWidth="1"/>
    <col min="4374" max="4374" width="10.85546875" style="61" customWidth="1"/>
    <col min="4375" max="4375" width="12.28515625" style="61" customWidth="1"/>
    <col min="4376" max="4378" width="10.28515625" style="61" customWidth="1"/>
    <col min="4379" max="4380" width="11.42578125" style="61" customWidth="1"/>
    <col min="4381" max="4383" width="10.28515625" style="61" customWidth="1"/>
    <col min="4384" max="4384" width="15.42578125" style="61" customWidth="1"/>
    <col min="4385" max="4386" width="11" style="61" customWidth="1"/>
    <col min="4387" max="4388" width="9.28515625" style="61" customWidth="1"/>
    <col min="4389" max="4389" width="11" style="61" customWidth="1"/>
    <col min="4390" max="4390" width="11.28515625" style="61" customWidth="1"/>
    <col min="4391" max="4391" width="11.7109375" style="61" customWidth="1"/>
    <col min="4392" max="4394" width="9.28515625" style="61" customWidth="1"/>
    <col min="4395" max="4395" width="12" style="61" customWidth="1"/>
    <col min="4396" max="4396" width="11.28515625" style="61" customWidth="1"/>
    <col min="4397" max="4397" width="13.42578125" style="61" customWidth="1"/>
    <col min="4398" max="4399" width="12.85546875" style="61" customWidth="1"/>
    <col min="4400" max="4400" width="10.28515625" style="61" customWidth="1"/>
    <col min="4401" max="4401" width="15.28515625" style="61" customWidth="1"/>
    <col min="4402" max="4608" width="8.5703125" style="61"/>
    <col min="4609" max="4609" width="8.5703125" style="61" customWidth="1"/>
    <col min="4610" max="4610" width="22.42578125" style="61" customWidth="1"/>
    <col min="4611" max="4611" width="13.28515625" style="61" customWidth="1"/>
    <col min="4612" max="4612" width="14.42578125" style="61" customWidth="1"/>
    <col min="4613" max="4620" width="7.28515625" style="61" customWidth="1"/>
    <col min="4621" max="4622" width="10.28515625" style="61" customWidth="1"/>
    <col min="4623" max="4623" width="12.140625" style="61" customWidth="1"/>
    <col min="4624" max="4624" width="10.28515625" style="61" customWidth="1"/>
    <col min="4625" max="4626" width="13" style="61" customWidth="1"/>
    <col min="4627" max="4627" width="16.28515625" style="61" customWidth="1"/>
    <col min="4628" max="4629" width="9.28515625" style="61" customWidth="1"/>
    <col min="4630" max="4630" width="10.85546875" style="61" customWidth="1"/>
    <col min="4631" max="4631" width="12.28515625" style="61" customWidth="1"/>
    <col min="4632" max="4634" width="10.28515625" style="61" customWidth="1"/>
    <col min="4635" max="4636" width="11.42578125" style="61" customWidth="1"/>
    <col min="4637" max="4639" width="10.28515625" style="61" customWidth="1"/>
    <col min="4640" max="4640" width="15.42578125" style="61" customWidth="1"/>
    <col min="4641" max="4642" width="11" style="61" customWidth="1"/>
    <col min="4643" max="4644" width="9.28515625" style="61" customWidth="1"/>
    <col min="4645" max="4645" width="11" style="61" customWidth="1"/>
    <col min="4646" max="4646" width="11.28515625" style="61" customWidth="1"/>
    <col min="4647" max="4647" width="11.7109375" style="61" customWidth="1"/>
    <col min="4648" max="4650" width="9.28515625" style="61" customWidth="1"/>
    <col min="4651" max="4651" width="12" style="61" customWidth="1"/>
    <col min="4652" max="4652" width="11.28515625" style="61" customWidth="1"/>
    <col min="4653" max="4653" width="13.42578125" style="61" customWidth="1"/>
    <col min="4654" max="4655" width="12.85546875" style="61" customWidth="1"/>
    <col min="4656" max="4656" width="10.28515625" style="61" customWidth="1"/>
    <col min="4657" max="4657" width="15.28515625" style="61" customWidth="1"/>
    <col min="4658" max="4864" width="8.5703125" style="61"/>
    <col min="4865" max="4865" width="8.5703125" style="61" customWidth="1"/>
    <col min="4866" max="4866" width="22.42578125" style="61" customWidth="1"/>
    <col min="4867" max="4867" width="13.28515625" style="61" customWidth="1"/>
    <col min="4868" max="4868" width="14.42578125" style="61" customWidth="1"/>
    <col min="4869" max="4876" width="7.28515625" style="61" customWidth="1"/>
    <col min="4877" max="4878" width="10.28515625" style="61" customWidth="1"/>
    <col min="4879" max="4879" width="12.140625" style="61" customWidth="1"/>
    <col min="4880" max="4880" width="10.28515625" style="61" customWidth="1"/>
    <col min="4881" max="4882" width="13" style="61" customWidth="1"/>
    <col min="4883" max="4883" width="16.28515625" style="61" customWidth="1"/>
    <col min="4884" max="4885" width="9.28515625" style="61" customWidth="1"/>
    <col min="4886" max="4886" width="10.85546875" style="61" customWidth="1"/>
    <col min="4887" max="4887" width="12.28515625" style="61" customWidth="1"/>
    <col min="4888" max="4890" width="10.28515625" style="61" customWidth="1"/>
    <col min="4891" max="4892" width="11.42578125" style="61" customWidth="1"/>
    <col min="4893" max="4895" width="10.28515625" style="61" customWidth="1"/>
    <col min="4896" max="4896" width="15.42578125" style="61" customWidth="1"/>
    <col min="4897" max="4898" width="11" style="61" customWidth="1"/>
    <col min="4899" max="4900" width="9.28515625" style="61" customWidth="1"/>
    <col min="4901" max="4901" width="11" style="61" customWidth="1"/>
    <col min="4902" max="4902" width="11.28515625" style="61" customWidth="1"/>
    <col min="4903" max="4903" width="11.7109375" style="61" customWidth="1"/>
    <col min="4904" max="4906" width="9.28515625" style="61" customWidth="1"/>
    <col min="4907" max="4907" width="12" style="61" customWidth="1"/>
    <col min="4908" max="4908" width="11.28515625" style="61" customWidth="1"/>
    <col min="4909" max="4909" width="13.42578125" style="61" customWidth="1"/>
    <col min="4910" max="4911" width="12.85546875" style="61" customWidth="1"/>
    <col min="4912" max="4912" width="10.28515625" style="61" customWidth="1"/>
    <col min="4913" max="4913" width="15.28515625" style="61" customWidth="1"/>
    <col min="4914" max="5120" width="8.5703125" style="61"/>
    <col min="5121" max="5121" width="8.5703125" style="61" customWidth="1"/>
    <col min="5122" max="5122" width="22.42578125" style="61" customWidth="1"/>
    <col min="5123" max="5123" width="13.28515625" style="61" customWidth="1"/>
    <col min="5124" max="5124" width="14.42578125" style="61" customWidth="1"/>
    <col min="5125" max="5132" width="7.28515625" style="61" customWidth="1"/>
    <col min="5133" max="5134" width="10.28515625" style="61" customWidth="1"/>
    <col min="5135" max="5135" width="12.140625" style="61" customWidth="1"/>
    <col min="5136" max="5136" width="10.28515625" style="61" customWidth="1"/>
    <col min="5137" max="5138" width="13" style="61" customWidth="1"/>
    <col min="5139" max="5139" width="16.28515625" style="61" customWidth="1"/>
    <col min="5140" max="5141" width="9.28515625" style="61" customWidth="1"/>
    <col min="5142" max="5142" width="10.85546875" style="61" customWidth="1"/>
    <col min="5143" max="5143" width="12.28515625" style="61" customWidth="1"/>
    <col min="5144" max="5146" width="10.28515625" style="61" customWidth="1"/>
    <col min="5147" max="5148" width="11.42578125" style="61" customWidth="1"/>
    <col min="5149" max="5151" width="10.28515625" style="61" customWidth="1"/>
    <col min="5152" max="5152" width="15.42578125" style="61" customWidth="1"/>
    <col min="5153" max="5154" width="11" style="61" customWidth="1"/>
    <col min="5155" max="5156" width="9.28515625" style="61" customWidth="1"/>
    <col min="5157" max="5157" width="11" style="61" customWidth="1"/>
    <col min="5158" max="5158" width="11.28515625" style="61" customWidth="1"/>
    <col min="5159" max="5159" width="11.7109375" style="61" customWidth="1"/>
    <col min="5160" max="5162" width="9.28515625" style="61" customWidth="1"/>
    <col min="5163" max="5163" width="12" style="61" customWidth="1"/>
    <col min="5164" max="5164" width="11.28515625" style="61" customWidth="1"/>
    <col min="5165" max="5165" width="13.42578125" style="61" customWidth="1"/>
    <col min="5166" max="5167" width="12.85546875" style="61" customWidth="1"/>
    <col min="5168" max="5168" width="10.28515625" style="61" customWidth="1"/>
    <col min="5169" max="5169" width="15.28515625" style="61" customWidth="1"/>
    <col min="5170" max="5376" width="8.5703125" style="61"/>
    <col min="5377" max="5377" width="8.5703125" style="61" customWidth="1"/>
    <col min="5378" max="5378" width="22.42578125" style="61" customWidth="1"/>
    <col min="5379" max="5379" width="13.28515625" style="61" customWidth="1"/>
    <col min="5380" max="5380" width="14.42578125" style="61" customWidth="1"/>
    <col min="5381" max="5388" width="7.28515625" style="61" customWidth="1"/>
    <col min="5389" max="5390" width="10.28515625" style="61" customWidth="1"/>
    <col min="5391" max="5391" width="12.140625" style="61" customWidth="1"/>
    <col min="5392" max="5392" width="10.28515625" style="61" customWidth="1"/>
    <col min="5393" max="5394" width="13" style="61" customWidth="1"/>
    <col min="5395" max="5395" width="16.28515625" style="61" customWidth="1"/>
    <col min="5396" max="5397" width="9.28515625" style="61" customWidth="1"/>
    <col min="5398" max="5398" width="10.85546875" style="61" customWidth="1"/>
    <col min="5399" max="5399" width="12.28515625" style="61" customWidth="1"/>
    <col min="5400" max="5402" width="10.28515625" style="61" customWidth="1"/>
    <col min="5403" max="5404" width="11.42578125" style="61" customWidth="1"/>
    <col min="5405" max="5407" width="10.28515625" style="61" customWidth="1"/>
    <col min="5408" max="5408" width="15.42578125" style="61" customWidth="1"/>
    <col min="5409" max="5410" width="11" style="61" customWidth="1"/>
    <col min="5411" max="5412" width="9.28515625" style="61" customWidth="1"/>
    <col min="5413" max="5413" width="11" style="61" customWidth="1"/>
    <col min="5414" max="5414" width="11.28515625" style="61" customWidth="1"/>
    <col min="5415" max="5415" width="11.7109375" style="61" customWidth="1"/>
    <col min="5416" max="5418" width="9.28515625" style="61" customWidth="1"/>
    <col min="5419" max="5419" width="12" style="61" customWidth="1"/>
    <col min="5420" max="5420" width="11.28515625" style="61" customWidth="1"/>
    <col min="5421" max="5421" width="13.42578125" style="61" customWidth="1"/>
    <col min="5422" max="5423" width="12.85546875" style="61" customWidth="1"/>
    <col min="5424" max="5424" width="10.28515625" style="61" customWidth="1"/>
    <col min="5425" max="5425" width="15.28515625" style="61" customWidth="1"/>
    <col min="5426" max="5632" width="8.5703125" style="61"/>
    <col min="5633" max="5633" width="8.5703125" style="61" customWidth="1"/>
    <col min="5634" max="5634" width="22.42578125" style="61" customWidth="1"/>
    <col min="5635" max="5635" width="13.28515625" style="61" customWidth="1"/>
    <col min="5636" max="5636" width="14.42578125" style="61" customWidth="1"/>
    <col min="5637" max="5644" width="7.28515625" style="61" customWidth="1"/>
    <col min="5645" max="5646" width="10.28515625" style="61" customWidth="1"/>
    <col min="5647" max="5647" width="12.140625" style="61" customWidth="1"/>
    <col min="5648" max="5648" width="10.28515625" style="61" customWidth="1"/>
    <col min="5649" max="5650" width="13" style="61" customWidth="1"/>
    <col min="5651" max="5651" width="16.28515625" style="61" customWidth="1"/>
    <col min="5652" max="5653" width="9.28515625" style="61" customWidth="1"/>
    <col min="5654" max="5654" width="10.85546875" style="61" customWidth="1"/>
    <col min="5655" max="5655" width="12.28515625" style="61" customWidth="1"/>
    <col min="5656" max="5658" width="10.28515625" style="61" customWidth="1"/>
    <col min="5659" max="5660" width="11.42578125" style="61" customWidth="1"/>
    <col min="5661" max="5663" width="10.28515625" style="61" customWidth="1"/>
    <col min="5664" max="5664" width="15.42578125" style="61" customWidth="1"/>
    <col min="5665" max="5666" width="11" style="61" customWidth="1"/>
    <col min="5667" max="5668" width="9.28515625" style="61" customWidth="1"/>
    <col min="5669" max="5669" width="11" style="61" customWidth="1"/>
    <col min="5670" max="5670" width="11.28515625" style="61" customWidth="1"/>
    <col min="5671" max="5671" width="11.7109375" style="61" customWidth="1"/>
    <col min="5672" max="5674" width="9.28515625" style="61" customWidth="1"/>
    <col min="5675" max="5675" width="12" style="61" customWidth="1"/>
    <col min="5676" max="5676" width="11.28515625" style="61" customWidth="1"/>
    <col min="5677" max="5677" width="13.42578125" style="61" customWidth="1"/>
    <col min="5678" max="5679" width="12.85546875" style="61" customWidth="1"/>
    <col min="5680" max="5680" width="10.28515625" style="61" customWidth="1"/>
    <col min="5681" max="5681" width="15.28515625" style="61" customWidth="1"/>
    <col min="5682" max="5888" width="8.5703125" style="61"/>
    <col min="5889" max="5889" width="8.5703125" style="61" customWidth="1"/>
    <col min="5890" max="5890" width="22.42578125" style="61" customWidth="1"/>
    <col min="5891" max="5891" width="13.28515625" style="61" customWidth="1"/>
    <col min="5892" max="5892" width="14.42578125" style="61" customWidth="1"/>
    <col min="5893" max="5900" width="7.28515625" style="61" customWidth="1"/>
    <col min="5901" max="5902" width="10.28515625" style="61" customWidth="1"/>
    <col min="5903" max="5903" width="12.140625" style="61" customWidth="1"/>
    <col min="5904" max="5904" width="10.28515625" style="61" customWidth="1"/>
    <col min="5905" max="5906" width="13" style="61" customWidth="1"/>
    <col min="5907" max="5907" width="16.28515625" style="61" customWidth="1"/>
    <col min="5908" max="5909" width="9.28515625" style="61" customWidth="1"/>
    <col min="5910" max="5910" width="10.85546875" style="61" customWidth="1"/>
    <col min="5911" max="5911" width="12.28515625" style="61" customWidth="1"/>
    <col min="5912" max="5914" width="10.28515625" style="61" customWidth="1"/>
    <col min="5915" max="5916" width="11.42578125" style="61" customWidth="1"/>
    <col min="5917" max="5919" width="10.28515625" style="61" customWidth="1"/>
    <col min="5920" max="5920" width="15.42578125" style="61" customWidth="1"/>
    <col min="5921" max="5922" width="11" style="61" customWidth="1"/>
    <col min="5923" max="5924" width="9.28515625" style="61" customWidth="1"/>
    <col min="5925" max="5925" width="11" style="61" customWidth="1"/>
    <col min="5926" max="5926" width="11.28515625" style="61" customWidth="1"/>
    <col min="5927" max="5927" width="11.7109375" style="61" customWidth="1"/>
    <col min="5928" max="5930" width="9.28515625" style="61" customWidth="1"/>
    <col min="5931" max="5931" width="12" style="61" customWidth="1"/>
    <col min="5932" max="5932" width="11.28515625" style="61" customWidth="1"/>
    <col min="5933" max="5933" width="13.42578125" style="61" customWidth="1"/>
    <col min="5934" max="5935" width="12.85546875" style="61" customWidth="1"/>
    <col min="5936" max="5936" width="10.28515625" style="61" customWidth="1"/>
    <col min="5937" max="5937" width="15.28515625" style="61" customWidth="1"/>
    <col min="5938" max="6144" width="8.5703125" style="61"/>
    <col min="6145" max="6145" width="8.5703125" style="61" customWidth="1"/>
    <col min="6146" max="6146" width="22.42578125" style="61" customWidth="1"/>
    <col min="6147" max="6147" width="13.28515625" style="61" customWidth="1"/>
    <col min="6148" max="6148" width="14.42578125" style="61" customWidth="1"/>
    <col min="6149" max="6156" width="7.28515625" style="61" customWidth="1"/>
    <col min="6157" max="6158" width="10.28515625" style="61" customWidth="1"/>
    <col min="6159" max="6159" width="12.140625" style="61" customWidth="1"/>
    <col min="6160" max="6160" width="10.28515625" style="61" customWidth="1"/>
    <col min="6161" max="6162" width="13" style="61" customWidth="1"/>
    <col min="6163" max="6163" width="16.28515625" style="61" customWidth="1"/>
    <col min="6164" max="6165" width="9.28515625" style="61" customWidth="1"/>
    <col min="6166" max="6166" width="10.85546875" style="61" customWidth="1"/>
    <col min="6167" max="6167" width="12.28515625" style="61" customWidth="1"/>
    <col min="6168" max="6170" width="10.28515625" style="61" customWidth="1"/>
    <col min="6171" max="6172" width="11.42578125" style="61" customWidth="1"/>
    <col min="6173" max="6175" width="10.28515625" style="61" customWidth="1"/>
    <col min="6176" max="6176" width="15.42578125" style="61" customWidth="1"/>
    <col min="6177" max="6178" width="11" style="61" customWidth="1"/>
    <col min="6179" max="6180" width="9.28515625" style="61" customWidth="1"/>
    <col min="6181" max="6181" width="11" style="61" customWidth="1"/>
    <col min="6182" max="6182" width="11.28515625" style="61" customWidth="1"/>
    <col min="6183" max="6183" width="11.7109375" style="61" customWidth="1"/>
    <col min="6184" max="6186" width="9.28515625" style="61" customWidth="1"/>
    <col min="6187" max="6187" width="12" style="61" customWidth="1"/>
    <col min="6188" max="6188" width="11.28515625" style="61" customWidth="1"/>
    <col min="6189" max="6189" width="13.42578125" style="61" customWidth="1"/>
    <col min="6190" max="6191" width="12.85546875" style="61" customWidth="1"/>
    <col min="6192" max="6192" width="10.28515625" style="61" customWidth="1"/>
    <col min="6193" max="6193" width="15.28515625" style="61" customWidth="1"/>
    <col min="6194" max="6400" width="8.5703125" style="61"/>
    <col min="6401" max="6401" width="8.5703125" style="61" customWidth="1"/>
    <col min="6402" max="6402" width="22.42578125" style="61" customWidth="1"/>
    <col min="6403" max="6403" width="13.28515625" style="61" customWidth="1"/>
    <col min="6404" max="6404" width="14.42578125" style="61" customWidth="1"/>
    <col min="6405" max="6412" width="7.28515625" style="61" customWidth="1"/>
    <col min="6413" max="6414" width="10.28515625" style="61" customWidth="1"/>
    <col min="6415" max="6415" width="12.140625" style="61" customWidth="1"/>
    <col min="6416" max="6416" width="10.28515625" style="61" customWidth="1"/>
    <col min="6417" max="6418" width="13" style="61" customWidth="1"/>
    <col min="6419" max="6419" width="16.28515625" style="61" customWidth="1"/>
    <col min="6420" max="6421" width="9.28515625" style="61" customWidth="1"/>
    <col min="6422" max="6422" width="10.85546875" style="61" customWidth="1"/>
    <col min="6423" max="6423" width="12.28515625" style="61" customWidth="1"/>
    <col min="6424" max="6426" width="10.28515625" style="61" customWidth="1"/>
    <col min="6427" max="6428" width="11.42578125" style="61" customWidth="1"/>
    <col min="6429" max="6431" width="10.28515625" style="61" customWidth="1"/>
    <col min="6432" max="6432" width="15.42578125" style="61" customWidth="1"/>
    <col min="6433" max="6434" width="11" style="61" customWidth="1"/>
    <col min="6435" max="6436" width="9.28515625" style="61" customWidth="1"/>
    <col min="6437" max="6437" width="11" style="61" customWidth="1"/>
    <col min="6438" max="6438" width="11.28515625" style="61" customWidth="1"/>
    <col min="6439" max="6439" width="11.7109375" style="61" customWidth="1"/>
    <col min="6440" max="6442" width="9.28515625" style="61" customWidth="1"/>
    <col min="6443" max="6443" width="12" style="61" customWidth="1"/>
    <col min="6444" max="6444" width="11.28515625" style="61" customWidth="1"/>
    <col min="6445" max="6445" width="13.42578125" style="61" customWidth="1"/>
    <col min="6446" max="6447" width="12.85546875" style="61" customWidth="1"/>
    <col min="6448" max="6448" width="10.28515625" style="61" customWidth="1"/>
    <col min="6449" max="6449" width="15.28515625" style="61" customWidth="1"/>
    <col min="6450" max="6656" width="8.5703125" style="61"/>
    <col min="6657" max="6657" width="8.5703125" style="61" customWidth="1"/>
    <col min="6658" max="6658" width="22.42578125" style="61" customWidth="1"/>
    <col min="6659" max="6659" width="13.28515625" style="61" customWidth="1"/>
    <col min="6660" max="6660" width="14.42578125" style="61" customWidth="1"/>
    <col min="6661" max="6668" width="7.28515625" style="61" customWidth="1"/>
    <col min="6669" max="6670" width="10.28515625" style="61" customWidth="1"/>
    <col min="6671" max="6671" width="12.140625" style="61" customWidth="1"/>
    <col min="6672" max="6672" width="10.28515625" style="61" customWidth="1"/>
    <col min="6673" max="6674" width="13" style="61" customWidth="1"/>
    <col min="6675" max="6675" width="16.28515625" style="61" customWidth="1"/>
    <col min="6676" max="6677" width="9.28515625" style="61" customWidth="1"/>
    <col min="6678" max="6678" width="10.85546875" style="61" customWidth="1"/>
    <col min="6679" max="6679" width="12.28515625" style="61" customWidth="1"/>
    <col min="6680" max="6682" width="10.28515625" style="61" customWidth="1"/>
    <col min="6683" max="6684" width="11.42578125" style="61" customWidth="1"/>
    <col min="6685" max="6687" width="10.28515625" style="61" customWidth="1"/>
    <col min="6688" max="6688" width="15.42578125" style="61" customWidth="1"/>
    <col min="6689" max="6690" width="11" style="61" customWidth="1"/>
    <col min="6691" max="6692" width="9.28515625" style="61" customWidth="1"/>
    <col min="6693" max="6693" width="11" style="61" customWidth="1"/>
    <col min="6694" max="6694" width="11.28515625" style="61" customWidth="1"/>
    <col min="6695" max="6695" width="11.7109375" style="61" customWidth="1"/>
    <col min="6696" max="6698" width="9.28515625" style="61" customWidth="1"/>
    <col min="6699" max="6699" width="12" style="61" customWidth="1"/>
    <col min="6700" max="6700" width="11.28515625" style="61" customWidth="1"/>
    <col min="6701" max="6701" width="13.42578125" style="61" customWidth="1"/>
    <col min="6702" max="6703" width="12.85546875" style="61" customWidth="1"/>
    <col min="6704" max="6704" width="10.28515625" style="61" customWidth="1"/>
    <col min="6705" max="6705" width="15.28515625" style="61" customWidth="1"/>
    <col min="6706" max="6912" width="8.5703125" style="61"/>
    <col min="6913" max="6913" width="8.5703125" style="61" customWidth="1"/>
    <col min="6914" max="6914" width="22.42578125" style="61" customWidth="1"/>
    <col min="6915" max="6915" width="13.28515625" style="61" customWidth="1"/>
    <col min="6916" max="6916" width="14.42578125" style="61" customWidth="1"/>
    <col min="6917" max="6924" width="7.28515625" style="61" customWidth="1"/>
    <col min="6925" max="6926" width="10.28515625" style="61" customWidth="1"/>
    <col min="6927" max="6927" width="12.140625" style="61" customWidth="1"/>
    <col min="6928" max="6928" width="10.28515625" style="61" customWidth="1"/>
    <col min="6929" max="6930" width="13" style="61" customWidth="1"/>
    <col min="6931" max="6931" width="16.28515625" style="61" customWidth="1"/>
    <col min="6932" max="6933" width="9.28515625" style="61" customWidth="1"/>
    <col min="6934" max="6934" width="10.85546875" style="61" customWidth="1"/>
    <col min="6935" max="6935" width="12.28515625" style="61" customWidth="1"/>
    <col min="6936" max="6938" width="10.28515625" style="61" customWidth="1"/>
    <col min="6939" max="6940" width="11.42578125" style="61" customWidth="1"/>
    <col min="6941" max="6943" width="10.28515625" style="61" customWidth="1"/>
    <col min="6944" max="6944" width="15.42578125" style="61" customWidth="1"/>
    <col min="6945" max="6946" width="11" style="61" customWidth="1"/>
    <col min="6947" max="6948" width="9.28515625" style="61" customWidth="1"/>
    <col min="6949" max="6949" width="11" style="61" customWidth="1"/>
    <col min="6950" max="6950" width="11.28515625" style="61" customWidth="1"/>
    <col min="6951" max="6951" width="11.7109375" style="61" customWidth="1"/>
    <col min="6952" max="6954" width="9.28515625" style="61" customWidth="1"/>
    <col min="6955" max="6955" width="12" style="61" customWidth="1"/>
    <col min="6956" max="6956" width="11.28515625" style="61" customWidth="1"/>
    <col min="6957" max="6957" width="13.42578125" style="61" customWidth="1"/>
    <col min="6958" max="6959" width="12.85546875" style="61" customWidth="1"/>
    <col min="6960" max="6960" width="10.28515625" style="61" customWidth="1"/>
    <col min="6961" max="6961" width="15.28515625" style="61" customWidth="1"/>
    <col min="6962" max="7168" width="8.5703125" style="61"/>
    <col min="7169" max="7169" width="8.5703125" style="61" customWidth="1"/>
    <col min="7170" max="7170" width="22.42578125" style="61" customWidth="1"/>
    <col min="7171" max="7171" width="13.28515625" style="61" customWidth="1"/>
    <col min="7172" max="7172" width="14.42578125" style="61" customWidth="1"/>
    <col min="7173" max="7180" width="7.28515625" style="61" customWidth="1"/>
    <col min="7181" max="7182" width="10.28515625" style="61" customWidth="1"/>
    <col min="7183" max="7183" width="12.140625" style="61" customWidth="1"/>
    <col min="7184" max="7184" width="10.28515625" style="61" customWidth="1"/>
    <col min="7185" max="7186" width="13" style="61" customWidth="1"/>
    <col min="7187" max="7187" width="16.28515625" style="61" customWidth="1"/>
    <col min="7188" max="7189" width="9.28515625" style="61" customWidth="1"/>
    <col min="7190" max="7190" width="10.85546875" style="61" customWidth="1"/>
    <col min="7191" max="7191" width="12.28515625" style="61" customWidth="1"/>
    <col min="7192" max="7194" width="10.28515625" style="61" customWidth="1"/>
    <col min="7195" max="7196" width="11.42578125" style="61" customWidth="1"/>
    <col min="7197" max="7199" width="10.28515625" style="61" customWidth="1"/>
    <col min="7200" max="7200" width="15.42578125" style="61" customWidth="1"/>
    <col min="7201" max="7202" width="11" style="61" customWidth="1"/>
    <col min="7203" max="7204" width="9.28515625" style="61" customWidth="1"/>
    <col min="7205" max="7205" width="11" style="61" customWidth="1"/>
    <col min="7206" max="7206" width="11.28515625" style="61" customWidth="1"/>
    <col min="7207" max="7207" width="11.7109375" style="61" customWidth="1"/>
    <col min="7208" max="7210" width="9.28515625" style="61" customWidth="1"/>
    <col min="7211" max="7211" width="12" style="61" customWidth="1"/>
    <col min="7212" max="7212" width="11.28515625" style="61" customWidth="1"/>
    <col min="7213" max="7213" width="13.42578125" style="61" customWidth="1"/>
    <col min="7214" max="7215" width="12.85546875" style="61" customWidth="1"/>
    <col min="7216" max="7216" width="10.28515625" style="61" customWidth="1"/>
    <col min="7217" max="7217" width="15.28515625" style="61" customWidth="1"/>
    <col min="7218" max="7424" width="8.5703125" style="61"/>
    <col min="7425" max="7425" width="8.5703125" style="61" customWidth="1"/>
    <col min="7426" max="7426" width="22.42578125" style="61" customWidth="1"/>
    <col min="7427" max="7427" width="13.28515625" style="61" customWidth="1"/>
    <col min="7428" max="7428" width="14.42578125" style="61" customWidth="1"/>
    <col min="7429" max="7436" width="7.28515625" style="61" customWidth="1"/>
    <col min="7437" max="7438" width="10.28515625" style="61" customWidth="1"/>
    <col min="7439" max="7439" width="12.140625" style="61" customWidth="1"/>
    <col min="7440" max="7440" width="10.28515625" style="61" customWidth="1"/>
    <col min="7441" max="7442" width="13" style="61" customWidth="1"/>
    <col min="7443" max="7443" width="16.28515625" style="61" customWidth="1"/>
    <col min="7444" max="7445" width="9.28515625" style="61" customWidth="1"/>
    <col min="7446" max="7446" width="10.85546875" style="61" customWidth="1"/>
    <col min="7447" max="7447" width="12.28515625" style="61" customWidth="1"/>
    <col min="7448" max="7450" width="10.28515625" style="61" customWidth="1"/>
    <col min="7451" max="7452" width="11.42578125" style="61" customWidth="1"/>
    <col min="7453" max="7455" width="10.28515625" style="61" customWidth="1"/>
    <col min="7456" max="7456" width="15.42578125" style="61" customWidth="1"/>
    <col min="7457" max="7458" width="11" style="61" customWidth="1"/>
    <col min="7459" max="7460" width="9.28515625" style="61" customWidth="1"/>
    <col min="7461" max="7461" width="11" style="61" customWidth="1"/>
    <col min="7462" max="7462" width="11.28515625" style="61" customWidth="1"/>
    <col min="7463" max="7463" width="11.7109375" style="61" customWidth="1"/>
    <col min="7464" max="7466" width="9.28515625" style="61" customWidth="1"/>
    <col min="7467" max="7467" width="12" style="61" customWidth="1"/>
    <col min="7468" max="7468" width="11.28515625" style="61" customWidth="1"/>
    <col min="7469" max="7469" width="13.42578125" style="61" customWidth="1"/>
    <col min="7470" max="7471" width="12.85546875" style="61" customWidth="1"/>
    <col min="7472" max="7472" width="10.28515625" style="61" customWidth="1"/>
    <col min="7473" max="7473" width="15.28515625" style="61" customWidth="1"/>
    <col min="7474" max="7680" width="8.5703125" style="61"/>
    <col min="7681" max="7681" width="8.5703125" style="61" customWidth="1"/>
    <col min="7682" max="7682" width="22.42578125" style="61" customWidth="1"/>
    <col min="7683" max="7683" width="13.28515625" style="61" customWidth="1"/>
    <col min="7684" max="7684" width="14.42578125" style="61" customWidth="1"/>
    <col min="7685" max="7692" width="7.28515625" style="61" customWidth="1"/>
    <col min="7693" max="7694" width="10.28515625" style="61" customWidth="1"/>
    <col min="7695" max="7695" width="12.140625" style="61" customWidth="1"/>
    <col min="7696" max="7696" width="10.28515625" style="61" customWidth="1"/>
    <col min="7697" max="7698" width="13" style="61" customWidth="1"/>
    <col min="7699" max="7699" width="16.28515625" style="61" customWidth="1"/>
    <col min="7700" max="7701" width="9.28515625" style="61" customWidth="1"/>
    <col min="7702" max="7702" width="10.85546875" style="61" customWidth="1"/>
    <col min="7703" max="7703" width="12.28515625" style="61" customWidth="1"/>
    <col min="7704" max="7706" width="10.28515625" style="61" customWidth="1"/>
    <col min="7707" max="7708" width="11.42578125" style="61" customWidth="1"/>
    <col min="7709" max="7711" width="10.28515625" style="61" customWidth="1"/>
    <col min="7712" max="7712" width="15.42578125" style="61" customWidth="1"/>
    <col min="7713" max="7714" width="11" style="61" customWidth="1"/>
    <col min="7715" max="7716" width="9.28515625" style="61" customWidth="1"/>
    <col min="7717" max="7717" width="11" style="61" customWidth="1"/>
    <col min="7718" max="7718" width="11.28515625" style="61" customWidth="1"/>
    <col min="7719" max="7719" width="11.7109375" style="61" customWidth="1"/>
    <col min="7720" max="7722" width="9.28515625" style="61" customWidth="1"/>
    <col min="7723" max="7723" width="12" style="61" customWidth="1"/>
    <col min="7724" max="7724" width="11.28515625" style="61" customWidth="1"/>
    <col min="7725" max="7725" width="13.42578125" style="61" customWidth="1"/>
    <col min="7726" max="7727" width="12.85546875" style="61" customWidth="1"/>
    <col min="7728" max="7728" width="10.28515625" style="61" customWidth="1"/>
    <col min="7729" max="7729" width="15.28515625" style="61" customWidth="1"/>
    <col min="7730" max="7936" width="8.5703125" style="61"/>
    <col min="7937" max="7937" width="8.5703125" style="61" customWidth="1"/>
    <col min="7938" max="7938" width="22.42578125" style="61" customWidth="1"/>
    <col min="7939" max="7939" width="13.28515625" style="61" customWidth="1"/>
    <col min="7940" max="7940" width="14.42578125" style="61" customWidth="1"/>
    <col min="7941" max="7948" width="7.28515625" style="61" customWidth="1"/>
    <col min="7949" max="7950" width="10.28515625" style="61" customWidth="1"/>
    <col min="7951" max="7951" width="12.140625" style="61" customWidth="1"/>
    <col min="7952" max="7952" width="10.28515625" style="61" customWidth="1"/>
    <col min="7953" max="7954" width="13" style="61" customWidth="1"/>
    <col min="7955" max="7955" width="16.28515625" style="61" customWidth="1"/>
    <col min="7956" max="7957" width="9.28515625" style="61" customWidth="1"/>
    <col min="7958" max="7958" width="10.85546875" style="61" customWidth="1"/>
    <col min="7959" max="7959" width="12.28515625" style="61" customWidth="1"/>
    <col min="7960" max="7962" width="10.28515625" style="61" customWidth="1"/>
    <col min="7963" max="7964" width="11.42578125" style="61" customWidth="1"/>
    <col min="7965" max="7967" width="10.28515625" style="61" customWidth="1"/>
    <col min="7968" max="7968" width="15.42578125" style="61" customWidth="1"/>
    <col min="7969" max="7970" width="11" style="61" customWidth="1"/>
    <col min="7971" max="7972" width="9.28515625" style="61" customWidth="1"/>
    <col min="7973" max="7973" width="11" style="61" customWidth="1"/>
    <col min="7974" max="7974" width="11.28515625" style="61" customWidth="1"/>
    <col min="7975" max="7975" width="11.7109375" style="61" customWidth="1"/>
    <col min="7976" max="7978" width="9.28515625" style="61" customWidth="1"/>
    <col min="7979" max="7979" width="12" style="61" customWidth="1"/>
    <col min="7980" max="7980" width="11.28515625" style="61" customWidth="1"/>
    <col min="7981" max="7981" width="13.42578125" style="61" customWidth="1"/>
    <col min="7982" max="7983" width="12.85546875" style="61" customWidth="1"/>
    <col min="7984" max="7984" width="10.28515625" style="61" customWidth="1"/>
    <col min="7985" max="7985" width="15.28515625" style="61" customWidth="1"/>
    <col min="7986" max="8192" width="8.5703125" style="61"/>
    <col min="8193" max="8193" width="8.5703125" style="61" customWidth="1"/>
    <col min="8194" max="8194" width="22.42578125" style="61" customWidth="1"/>
    <col min="8195" max="8195" width="13.28515625" style="61" customWidth="1"/>
    <col min="8196" max="8196" width="14.42578125" style="61" customWidth="1"/>
    <col min="8197" max="8204" width="7.28515625" style="61" customWidth="1"/>
    <col min="8205" max="8206" width="10.28515625" style="61" customWidth="1"/>
    <col min="8207" max="8207" width="12.140625" style="61" customWidth="1"/>
    <col min="8208" max="8208" width="10.28515625" style="61" customWidth="1"/>
    <col min="8209" max="8210" width="13" style="61" customWidth="1"/>
    <col min="8211" max="8211" width="16.28515625" style="61" customWidth="1"/>
    <col min="8212" max="8213" width="9.28515625" style="61" customWidth="1"/>
    <col min="8214" max="8214" width="10.85546875" style="61" customWidth="1"/>
    <col min="8215" max="8215" width="12.28515625" style="61" customWidth="1"/>
    <col min="8216" max="8218" width="10.28515625" style="61" customWidth="1"/>
    <col min="8219" max="8220" width="11.42578125" style="61" customWidth="1"/>
    <col min="8221" max="8223" width="10.28515625" style="61" customWidth="1"/>
    <col min="8224" max="8224" width="15.42578125" style="61" customWidth="1"/>
    <col min="8225" max="8226" width="11" style="61" customWidth="1"/>
    <col min="8227" max="8228" width="9.28515625" style="61" customWidth="1"/>
    <col min="8229" max="8229" width="11" style="61" customWidth="1"/>
    <col min="8230" max="8230" width="11.28515625" style="61" customWidth="1"/>
    <col min="8231" max="8231" width="11.7109375" style="61" customWidth="1"/>
    <col min="8232" max="8234" width="9.28515625" style="61" customWidth="1"/>
    <col min="8235" max="8235" width="12" style="61" customWidth="1"/>
    <col min="8236" max="8236" width="11.28515625" style="61" customWidth="1"/>
    <col min="8237" max="8237" width="13.42578125" style="61" customWidth="1"/>
    <col min="8238" max="8239" width="12.85546875" style="61" customWidth="1"/>
    <col min="8240" max="8240" width="10.28515625" style="61" customWidth="1"/>
    <col min="8241" max="8241" width="15.28515625" style="61" customWidth="1"/>
    <col min="8242" max="8448" width="8.5703125" style="61"/>
    <col min="8449" max="8449" width="8.5703125" style="61" customWidth="1"/>
    <col min="8450" max="8450" width="22.42578125" style="61" customWidth="1"/>
    <col min="8451" max="8451" width="13.28515625" style="61" customWidth="1"/>
    <col min="8452" max="8452" width="14.42578125" style="61" customWidth="1"/>
    <col min="8453" max="8460" width="7.28515625" style="61" customWidth="1"/>
    <col min="8461" max="8462" width="10.28515625" style="61" customWidth="1"/>
    <col min="8463" max="8463" width="12.140625" style="61" customWidth="1"/>
    <col min="8464" max="8464" width="10.28515625" style="61" customWidth="1"/>
    <col min="8465" max="8466" width="13" style="61" customWidth="1"/>
    <col min="8467" max="8467" width="16.28515625" style="61" customWidth="1"/>
    <col min="8468" max="8469" width="9.28515625" style="61" customWidth="1"/>
    <col min="8470" max="8470" width="10.85546875" style="61" customWidth="1"/>
    <col min="8471" max="8471" width="12.28515625" style="61" customWidth="1"/>
    <col min="8472" max="8474" width="10.28515625" style="61" customWidth="1"/>
    <col min="8475" max="8476" width="11.42578125" style="61" customWidth="1"/>
    <col min="8477" max="8479" width="10.28515625" style="61" customWidth="1"/>
    <col min="8480" max="8480" width="15.42578125" style="61" customWidth="1"/>
    <col min="8481" max="8482" width="11" style="61" customWidth="1"/>
    <col min="8483" max="8484" width="9.28515625" style="61" customWidth="1"/>
    <col min="8485" max="8485" width="11" style="61" customWidth="1"/>
    <col min="8486" max="8486" width="11.28515625" style="61" customWidth="1"/>
    <col min="8487" max="8487" width="11.7109375" style="61" customWidth="1"/>
    <col min="8488" max="8490" width="9.28515625" style="61" customWidth="1"/>
    <col min="8491" max="8491" width="12" style="61" customWidth="1"/>
    <col min="8492" max="8492" width="11.28515625" style="61" customWidth="1"/>
    <col min="8493" max="8493" width="13.42578125" style="61" customWidth="1"/>
    <col min="8494" max="8495" width="12.85546875" style="61" customWidth="1"/>
    <col min="8496" max="8496" width="10.28515625" style="61" customWidth="1"/>
    <col min="8497" max="8497" width="15.28515625" style="61" customWidth="1"/>
    <col min="8498" max="8704" width="8.5703125" style="61"/>
    <col min="8705" max="8705" width="8.5703125" style="61" customWidth="1"/>
    <col min="8706" max="8706" width="22.42578125" style="61" customWidth="1"/>
    <col min="8707" max="8707" width="13.28515625" style="61" customWidth="1"/>
    <col min="8708" max="8708" width="14.42578125" style="61" customWidth="1"/>
    <col min="8709" max="8716" width="7.28515625" style="61" customWidth="1"/>
    <col min="8717" max="8718" width="10.28515625" style="61" customWidth="1"/>
    <col min="8719" max="8719" width="12.140625" style="61" customWidth="1"/>
    <col min="8720" max="8720" width="10.28515625" style="61" customWidth="1"/>
    <col min="8721" max="8722" width="13" style="61" customWidth="1"/>
    <col min="8723" max="8723" width="16.28515625" style="61" customWidth="1"/>
    <col min="8724" max="8725" width="9.28515625" style="61" customWidth="1"/>
    <col min="8726" max="8726" width="10.85546875" style="61" customWidth="1"/>
    <col min="8727" max="8727" width="12.28515625" style="61" customWidth="1"/>
    <col min="8728" max="8730" width="10.28515625" style="61" customWidth="1"/>
    <col min="8731" max="8732" width="11.42578125" style="61" customWidth="1"/>
    <col min="8733" max="8735" width="10.28515625" style="61" customWidth="1"/>
    <col min="8736" max="8736" width="15.42578125" style="61" customWidth="1"/>
    <col min="8737" max="8738" width="11" style="61" customWidth="1"/>
    <col min="8739" max="8740" width="9.28515625" style="61" customWidth="1"/>
    <col min="8741" max="8741" width="11" style="61" customWidth="1"/>
    <col min="8742" max="8742" width="11.28515625" style="61" customWidth="1"/>
    <col min="8743" max="8743" width="11.7109375" style="61" customWidth="1"/>
    <col min="8744" max="8746" width="9.28515625" style="61" customWidth="1"/>
    <col min="8747" max="8747" width="12" style="61" customWidth="1"/>
    <col min="8748" max="8748" width="11.28515625" style="61" customWidth="1"/>
    <col min="8749" max="8749" width="13.42578125" style="61" customWidth="1"/>
    <col min="8750" max="8751" width="12.85546875" style="61" customWidth="1"/>
    <col min="8752" max="8752" width="10.28515625" style="61" customWidth="1"/>
    <col min="8753" max="8753" width="15.28515625" style="61" customWidth="1"/>
    <col min="8754" max="8960" width="8.5703125" style="61"/>
    <col min="8961" max="8961" width="8.5703125" style="61" customWidth="1"/>
    <col min="8962" max="8962" width="22.42578125" style="61" customWidth="1"/>
    <col min="8963" max="8963" width="13.28515625" style="61" customWidth="1"/>
    <col min="8964" max="8964" width="14.42578125" style="61" customWidth="1"/>
    <col min="8965" max="8972" width="7.28515625" style="61" customWidth="1"/>
    <col min="8973" max="8974" width="10.28515625" style="61" customWidth="1"/>
    <col min="8975" max="8975" width="12.140625" style="61" customWidth="1"/>
    <col min="8976" max="8976" width="10.28515625" style="61" customWidth="1"/>
    <col min="8977" max="8978" width="13" style="61" customWidth="1"/>
    <col min="8979" max="8979" width="16.28515625" style="61" customWidth="1"/>
    <col min="8980" max="8981" width="9.28515625" style="61" customWidth="1"/>
    <col min="8982" max="8982" width="10.85546875" style="61" customWidth="1"/>
    <col min="8983" max="8983" width="12.28515625" style="61" customWidth="1"/>
    <col min="8984" max="8986" width="10.28515625" style="61" customWidth="1"/>
    <col min="8987" max="8988" width="11.42578125" style="61" customWidth="1"/>
    <col min="8989" max="8991" width="10.28515625" style="61" customWidth="1"/>
    <col min="8992" max="8992" width="15.42578125" style="61" customWidth="1"/>
    <col min="8993" max="8994" width="11" style="61" customWidth="1"/>
    <col min="8995" max="8996" width="9.28515625" style="61" customWidth="1"/>
    <col min="8997" max="8997" width="11" style="61" customWidth="1"/>
    <col min="8998" max="8998" width="11.28515625" style="61" customWidth="1"/>
    <col min="8999" max="8999" width="11.7109375" style="61" customWidth="1"/>
    <col min="9000" max="9002" width="9.28515625" style="61" customWidth="1"/>
    <col min="9003" max="9003" width="12" style="61" customWidth="1"/>
    <col min="9004" max="9004" width="11.28515625" style="61" customWidth="1"/>
    <col min="9005" max="9005" width="13.42578125" style="61" customWidth="1"/>
    <col min="9006" max="9007" width="12.85546875" style="61" customWidth="1"/>
    <col min="9008" max="9008" width="10.28515625" style="61" customWidth="1"/>
    <col min="9009" max="9009" width="15.28515625" style="61" customWidth="1"/>
    <col min="9010" max="9216" width="8.5703125" style="61"/>
    <col min="9217" max="9217" width="8.5703125" style="61" customWidth="1"/>
    <col min="9218" max="9218" width="22.42578125" style="61" customWidth="1"/>
    <col min="9219" max="9219" width="13.28515625" style="61" customWidth="1"/>
    <col min="9220" max="9220" width="14.42578125" style="61" customWidth="1"/>
    <col min="9221" max="9228" width="7.28515625" style="61" customWidth="1"/>
    <col min="9229" max="9230" width="10.28515625" style="61" customWidth="1"/>
    <col min="9231" max="9231" width="12.140625" style="61" customWidth="1"/>
    <col min="9232" max="9232" width="10.28515625" style="61" customWidth="1"/>
    <col min="9233" max="9234" width="13" style="61" customWidth="1"/>
    <col min="9235" max="9235" width="16.28515625" style="61" customWidth="1"/>
    <col min="9236" max="9237" width="9.28515625" style="61" customWidth="1"/>
    <col min="9238" max="9238" width="10.85546875" style="61" customWidth="1"/>
    <col min="9239" max="9239" width="12.28515625" style="61" customWidth="1"/>
    <col min="9240" max="9242" width="10.28515625" style="61" customWidth="1"/>
    <col min="9243" max="9244" width="11.42578125" style="61" customWidth="1"/>
    <col min="9245" max="9247" width="10.28515625" style="61" customWidth="1"/>
    <col min="9248" max="9248" width="15.42578125" style="61" customWidth="1"/>
    <col min="9249" max="9250" width="11" style="61" customWidth="1"/>
    <col min="9251" max="9252" width="9.28515625" style="61" customWidth="1"/>
    <col min="9253" max="9253" width="11" style="61" customWidth="1"/>
    <col min="9254" max="9254" width="11.28515625" style="61" customWidth="1"/>
    <col min="9255" max="9255" width="11.7109375" style="61" customWidth="1"/>
    <col min="9256" max="9258" width="9.28515625" style="61" customWidth="1"/>
    <col min="9259" max="9259" width="12" style="61" customWidth="1"/>
    <col min="9260" max="9260" width="11.28515625" style="61" customWidth="1"/>
    <col min="9261" max="9261" width="13.42578125" style="61" customWidth="1"/>
    <col min="9262" max="9263" width="12.85546875" style="61" customWidth="1"/>
    <col min="9264" max="9264" width="10.28515625" style="61" customWidth="1"/>
    <col min="9265" max="9265" width="15.28515625" style="61" customWidth="1"/>
    <col min="9266" max="9472" width="8.5703125" style="61"/>
    <col min="9473" max="9473" width="8.5703125" style="61" customWidth="1"/>
    <col min="9474" max="9474" width="22.42578125" style="61" customWidth="1"/>
    <col min="9475" max="9475" width="13.28515625" style="61" customWidth="1"/>
    <col min="9476" max="9476" width="14.42578125" style="61" customWidth="1"/>
    <col min="9477" max="9484" width="7.28515625" style="61" customWidth="1"/>
    <col min="9485" max="9486" width="10.28515625" style="61" customWidth="1"/>
    <col min="9487" max="9487" width="12.140625" style="61" customWidth="1"/>
    <col min="9488" max="9488" width="10.28515625" style="61" customWidth="1"/>
    <col min="9489" max="9490" width="13" style="61" customWidth="1"/>
    <col min="9491" max="9491" width="16.28515625" style="61" customWidth="1"/>
    <col min="9492" max="9493" width="9.28515625" style="61" customWidth="1"/>
    <col min="9494" max="9494" width="10.85546875" style="61" customWidth="1"/>
    <col min="9495" max="9495" width="12.28515625" style="61" customWidth="1"/>
    <col min="9496" max="9498" width="10.28515625" style="61" customWidth="1"/>
    <col min="9499" max="9500" width="11.42578125" style="61" customWidth="1"/>
    <col min="9501" max="9503" width="10.28515625" style="61" customWidth="1"/>
    <col min="9504" max="9504" width="15.42578125" style="61" customWidth="1"/>
    <col min="9505" max="9506" width="11" style="61" customWidth="1"/>
    <col min="9507" max="9508" width="9.28515625" style="61" customWidth="1"/>
    <col min="9509" max="9509" width="11" style="61" customWidth="1"/>
    <col min="9510" max="9510" width="11.28515625" style="61" customWidth="1"/>
    <col min="9511" max="9511" width="11.7109375" style="61" customWidth="1"/>
    <col min="9512" max="9514" width="9.28515625" style="61" customWidth="1"/>
    <col min="9515" max="9515" width="12" style="61" customWidth="1"/>
    <col min="9516" max="9516" width="11.28515625" style="61" customWidth="1"/>
    <col min="9517" max="9517" width="13.42578125" style="61" customWidth="1"/>
    <col min="9518" max="9519" width="12.85546875" style="61" customWidth="1"/>
    <col min="9520" max="9520" width="10.28515625" style="61" customWidth="1"/>
    <col min="9521" max="9521" width="15.28515625" style="61" customWidth="1"/>
    <col min="9522" max="9728" width="8.5703125" style="61"/>
    <col min="9729" max="9729" width="8.5703125" style="61" customWidth="1"/>
    <col min="9730" max="9730" width="22.42578125" style="61" customWidth="1"/>
    <col min="9731" max="9731" width="13.28515625" style="61" customWidth="1"/>
    <col min="9732" max="9732" width="14.42578125" style="61" customWidth="1"/>
    <col min="9733" max="9740" width="7.28515625" style="61" customWidth="1"/>
    <col min="9741" max="9742" width="10.28515625" style="61" customWidth="1"/>
    <col min="9743" max="9743" width="12.140625" style="61" customWidth="1"/>
    <col min="9744" max="9744" width="10.28515625" style="61" customWidth="1"/>
    <col min="9745" max="9746" width="13" style="61" customWidth="1"/>
    <col min="9747" max="9747" width="16.28515625" style="61" customWidth="1"/>
    <col min="9748" max="9749" width="9.28515625" style="61" customWidth="1"/>
    <col min="9750" max="9750" width="10.85546875" style="61" customWidth="1"/>
    <col min="9751" max="9751" width="12.28515625" style="61" customWidth="1"/>
    <col min="9752" max="9754" width="10.28515625" style="61" customWidth="1"/>
    <col min="9755" max="9756" width="11.42578125" style="61" customWidth="1"/>
    <col min="9757" max="9759" width="10.28515625" style="61" customWidth="1"/>
    <col min="9760" max="9760" width="15.42578125" style="61" customWidth="1"/>
    <col min="9761" max="9762" width="11" style="61" customWidth="1"/>
    <col min="9763" max="9764" width="9.28515625" style="61" customWidth="1"/>
    <col min="9765" max="9765" width="11" style="61" customWidth="1"/>
    <col min="9766" max="9766" width="11.28515625" style="61" customWidth="1"/>
    <col min="9767" max="9767" width="11.7109375" style="61" customWidth="1"/>
    <col min="9768" max="9770" width="9.28515625" style="61" customWidth="1"/>
    <col min="9771" max="9771" width="12" style="61" customWidth="1"/>
    <col min="9772" max="9772" width="11.28515625" style="61" customWidth="1"/>
    <col min="9773" max="9773" width="13.42578125" style="61" customWidth="1"/>
    <col min="9774" max="9775" width="12.85546875" style="61" customWidth="1"/>
    <col min="9776" max="9776" width="10.28515625" style="61" customWidth="1"/>
    <col min="9777" max="9777" width="15.28515625" style="61" customWidth="1"/>
    <col min="9778" max="9984" width="8.5703125" style="61"/>
    <col min="9985" max="9985" width="8.5703125" style="61" customWidth="1"/>
    <col min="9986" max="9986" width="22.42578125" style="61" customWidth="1"/>
    <col min="9987" max="9987" width="13.28515625" style="61" customWidth="1"/>
    <col min="9988" max="9988" width="14.42578125" style="61" customWidth="1"/>
    <col min="9989" max="9996" width="7.28515625" style="61" customWidth="1"/>
    <col min="9997" max="9998" width="10.28515625" style="61" customWidth="1"/>
    <col min="9999" max="9999" width="12.140625" style="61" customWidth="1"/>
    <col min="10000" max="10000" width="10.28515625" style="61" customWidth="1"/>
    <col min="10001" max="10002" width="13" style="61" customWidth="1"/>
    <col min="10003" max="10003" width="16.28515625" style="61" customWidth="1"/>
    <col min="10004" max="10005" width="9.28515625" style="61" customWidth="1"/>
    <col min="10006" max="10006" width="10.85546875" style="61" customWidth="1"/>
    <col min="10007" max="10007" width="12.28515625" style="61" customWidth="1"/>
    <col min="10008" max="10010" width="10.28515625" style="61" customWidth="1"/>
    <col min="10011" max="10012" width="11.42578125" style="61" customWidth="1"/>
    <col min="10013" max="10015" width="10.28515625" style="61" customWidth="1"/>
    <col min="10016" max="10016" width="15.42578125" style="61" customWidth="1"/>
    <col min="10017" max="10018" width="11" style="61" customWidth="1"/>
    <col min="10019" max="10020" width="9.28515625" style="61" customWidth="1"/>
    <col min="10021" max="10021" width="11" style="61" customWidth="1"/>
    <col min="10022" max="10022" width="11.28515625" style="61" customWidth="1"/>
    <col min="10023" max="10023" width="11.7109375" style="61" customWidth="1"/>
    <col min="10024" max="10026" width="9.28515625" style="61" customWidth="1"/>
    <col min="10027" max="10027" width="12" style="61" customWidth="1"/>
    <col min="10028" max="10028" width="11.28515625" style="61" customWidth="1"/>
    <col min="10029" max="10029" width="13.42578125" style="61" customWidth="1"/>
    <col min="10030" max="10031" width="12.85546875" style="61" customWidth="1"/>
    <col min="10032" max="10032" width="10.28515625" style="61" customWidth="1"/>
    <col min="10033" max="10033" width="15.28515625" style="61" customWidth="1"/>
    <col min="10034" max="10240" width="8.5703125" style="61"/>
    <col min="10241" max="10241" width="8.5703125" style="61" customWidth="1"/>
    <col min="10242" max="10242" width="22.42578125" style="61" customWidth="1"/>
    <col min="10243" max="10243" width="13.28515625" style="61" customWidth="1"/>
    <col min="10244" max="10244" width="14.42578125" style="61" customWidth="1"/>
    <col min="10245" max="10252" width="7.28515625" style="61" customWidth="1"/>
    <col min="10253" max="10254" width="10.28515625" style="61" customWidth="1"/>
    <col min="10255" max="10255" width="12.140625" style="61" customWidth="1"/>
    <col min="10256" max="10256" width="10.28515625" style="61" customWidth="1"/>
    <col min="10257" max="10258" width="13" style="61" customWidth="1"/>
    <col min="10259" max="10259" width="16.28515625" style="61" customWidth="1"/>
    <col min="10260" max="10261" width="9.28515625" style="61" customWidth="1"/>
    <col min="10262" max="10262" width="10.85546875" style="61" customWidth="1"/>
    <col min="10263" max="10263" width="12.28515625" style="61" customWidth="1"/>
    <col min="10264" max="10266" width="10.28515625" style="61" customWidth="1"/>
    <col min="10267" max="10268" width="11.42578125" style="61" customWidth="1"/>
    <col min="10269" max="10271" width="10.28515625" style="61" customWidth="1"/>
    <col min="10272" max="10272" width="15.42578125" style="61" customWidth="1"/>
    <col min="10273" max="10274" width="11" style="61" customWidth="1"/>
    <col min="10275" max="10276" width="9.28515625" style="61" customWidth="1"/>
    <col min="10277" max="10277" width="11" style="61" customWidth="1"/>
    <col min="10278" max="10278" width="11.28515625" style="61" customWidth="1"/>
    <col min="10279" max="10279" width="11.7109375" style="61" customWidth="1"/>
    <col min="10280" max="10282" width="9.28515625" style="61" customWidth="1"/>
    <col min="10283" max="10283" width="12" style="61" customWidth="1"/>
    <col min="10284" max="10284" width="11.28515625" style="61" customWidth="1"/>
    <col min="10285" max="10285" width="13.42578125" style="61" customWidth="1"/>
    <col min="10286" max="10287" width="12.85546875" style="61" customWidth="1"/>
    <col min="10288" max="10288" width="10.28515625" style="61" customWidth="1"/>
    <col min="10289" max="10289" width="15.28515625" style="61" customWidth="1"/>
    <col min="10290" max="10496" width="8.5703125" style="61"/>
    <col min="10497" max="10497" width="8.5703125" style="61" customWidth="1"/>
    <col min="10498" max="10498" width="22.42578125" style="61" customWidth="1"/>
    <col min="10499" max="10499" width="13.28515625" style="61" customWidth="1"/>
    <col min="10500" max="10500" width="14.42578125" style="61" customWidth="1"/>
    <col min="10501" max="10508" width="7.28515625" style="61" customWidth="1"/>
    <col min="10509" max="10510" width="10.28515625" style="61" customWidth="1"/>
    <col min="10511" max="10511" width="12.140625" style="61" customWidth="1"/>
    <col min="10512" max="10512" width="10.28515625" style="61" customWidth="1"/>
    <col min="10513" max="10514" width="13" style="61" customWidth="1"/>
    <col min="10515" max="10515" width="16.28515625" style="61" customWidth="1"/>
    <col min="10516" max="10517" width="9.28515625" style="61" customWidth="1"/>
    <col min="10518" max="10518" width="10.85546875" style="61" customWidth="1"/>
    <col min="10519" max="10519" width="12.28515625" style="61" customWidth="1"/>
    <col min="10520" max="10522" width="10.28515625" style="61" customWidth="1"/>
    <col min="10523" max="10524" width="11.42578125" style="61" customWidth="1"/>
    <col min="10525" max="10527" width="10.28515625" style="61" customWidth="1"/>
    <col min="10528" max="10528" width="15.42578125" style="61" customWidth="1"/>
    <col min="10529" max="10530" width="11" style="61" customWidth="1"/>
    <col min="10531" max="10532" width="9.28515625" style="61" customWidth="1"/>
    <col min="10533" max="10533" width="11" style="61" customWidth="1"/>
    <col min="10534" max="10534" width="11.28515625" style="61" customWidth="1"/>
    <col min="10535" max="10535" width="11.7109375" style="61" customWidth="1"/>
    <col min="10536" max="10538" width="9.28515625" style="61" customWidth="1"/>
    <col min="10539" max="10539" width="12" style="61" customWidth="1"/>
    <col min="10540" max="10540" width="11.28515625" style="61" customWidth="1"/>
    <col min="10541" max="10541" width="13.42578125" style="61" customWidth="1"/>
    <col min="10542" max="10543" width="12.85546875" style="61" customWidth="1"/>
    <col min="10544" max="10544" width="10.28515625" style="61" customWidth="1"/>
    <col min="10545" max="10545" width="15.28515625" style="61" customWidth="1"/>
    <col min="10546" max="10752" width="8.5703125" style="61"/>
    <col min="10753" max="10753" width="8.5703125" style="61" customWidth="1"/>
    <col min="10754" max="10754" width="22.42578125" style="61" customWidth="1"/>
    <col min="10755" max="10755" width="13.28515625" style="61" customWidth="1"/>
    <col min="10756" max="10756" width="14.42578125" style="61" customWidth="1"/>
    <col min="10757" max="10764" width="7.28515625" style="61" customWidth="1"/>
    <col min="10765" max="10766" width="10.28515625" style="61" customWidth="1"/>
    <col min="10767" max="10767" width="12.140625" style="61" customWidth="1"/>
    <col min="10768" max="10768" width="10.28515625" style="61" customWidth="1"/>
    <col min="10769" max="10770" width="13" style="61" customWidth="1"/>
    <col min="10771" max="10771" width="16.28515625" style="61" customWidth="1"/>
    <col min="10772" max="10773" width="9.28515625" style="61" customWidth="1"/>
    <col min="10774" max="10774" width="10.85546875" style="61" customWidth="1"/>
    <col min="10775" max="10775" width="12.28515625" style="61" customWidth="1"/>
    <col min="10776" max="10778" width="10.28515625" style="61" customWidth="1"/>
    <col min="10779" max="10780" width="11.42578125" style="61" customWidth="1"/>
    <col min="10781" max="10783" width="10.28515625" style="61" customWidth="1"/>
    <col min="10784" max="10784" width="15.42578125" style="61" customWidth="1"/>
    <col min="10785" max="10786" width="11" style="61" customWidth="1"/>
    <col min="10787" max="10788" width="9.28515625" style="61" customWidth="1"/>
    <col min="10789" max="10789" width="11" style="61" customWidth="1"/>
    <col min="10790" max="10790" width="11.28515625" style="61" customWidth="1"/>
    <col min="10791" max="10791" width="11.7109375" style="61" customWidth="1"/>
    <col min="10792" max="10794" width="9.28515625" style="61" customWidth="1"/>
    <col min="10795" max="10795" width="12" style="61" customWidth="1"/>
    <col min="10796" max="10796" width="11.28515625" style="61" customWidth="1"/>
    <col min="10797" max="10797" width="13.42578125" style="61" customWidth="1"/>
    <col min="10798" max="10799" width="12.85546875" style="61" customWidth="1"/>
    <col min="10800" max="10800" width="10.28515625" style="61" customWidth="1"/>
    <col min="10801" max="10801" width="15.28515625" style="61" customWidth="1"/>
    <col min="10802" max="11008" width="8.5703125" style="61"/>
    <col min="11009" max="11009" width="8.5703125" style="61" customWidth="1"/>
    <col min="11010" max="11010" width="22.42578125" style="61" customWidth="1"/>
    <col min="11011" max="11011" width="13.28515625" style="61" customWidth="1"/>
    <col min="11012" max="11012" width="14.42578125" style="61" customWidth="1"/>
    <col min="11013" max="11020" width="7.28515625" style="61" customWidth="1"/>
    <col min="11021" max="11022" width="10.28515625" style="61" customWidth="1"/>
    <col min="11023" max="11023" width="12.140625" style="61" customWidth="1"/>
    <col min="11024" max="11024" width="10.28515625" style="61" customWidth="1"/>
    <col min="11025" max="11026" width="13" style="61" customWidth="1"/>
    <col min="11027" max="11027" width="16.28515625" style="61" customWidth="1"/>
    <col min="11028" max="11029" width="9.28515625" style="61" customWidth="1"/>
    <col min="11030" max="11030" width="10.85546875" style="61" customWidth="1"/>
    <col min="11031" max="11031" width="12.28515625" style="61" customWidth="1"/>
    <col min="11032" max="11034" width="10.28515625" style="61" customWidth="1"/>
    <col min="11035" max="11036" width="11.42578125" style="61" customWidth="1"/>
    <col min="11037" max="11039" width="10.28515625" style="61" customWidth="1"/>
    <col min="11040" max="11040" width="15.42578125" style="61" customWidth="1"/>
    <col min="11041" max="11042" width="11" style="61" customWidth="1"/>
    <col min="11043" max="11044" width="9.28515625" style="61" customWidth="1"/>
    <col min="11045" max="11045" width="11" style="61" customWidth="1"/>
    <col min="11046" max="11046" width="11.28515625" style="61" customWidth="1"/>
    <col min="11047" max="11047" width="11.7109375" style="61" customWidth="1"/>
    <col min="11048" max="11050" width="9.28515625" style="61" customWidth="1"/>
    <col min="11051" max="11051" width="12" style="61" customWidth="1"/>
    <col min="11052" max="11052" width="11.28515625" style="61" customWidth="1"/>
    <col min="11053" max="11053" width="13.42578125" style="61" customWidth="1"/>
    <col min="11054" max="11055" width="12.85546875" style="61" customWidth="1"/>
    <col min="11056" max="11056" width="10.28515625" style="61" customWidth="1"/>
    <col min="11057" max="11057" width="15.28515625" style="61" customWidth="1"/>
    <col min="11058" max="11264" width="8.5703125" style="61"/>
    <col min="11265" max="11265" width="8.5703125" style="61" customWidth="1"/>
    <col min="11266" max="11266" width="22.42578125" style="61" customWidth="1"/>
    <col min="11267" max="11267" width="13.28515625" style="61" customWidth="1"/>
    <col min="11268" max="11268" width="14.42578125" style="61" customWidth="1"/>
    <col min="11269" max="11276" width="7.28515625" style="61" customWidth="1"/>
    <col min="11277" max="11278" width="10.28515625" style="61" customWidth="1"/>
    <col min="11279" max="11279" width="12.140625" style="61" customWidth="1"/>
    <col min="11280" max="11280" width="10.28515625" style="61" customWidth="1"/>
    <col min="11281" max="11282" width="13" style="61" customWidth="1"/>
    <col min="11283" max="11283" width="16.28515625" style="61" customWidth="1"/>
    <col min="11284" max="11285" width="9.28515625" style="61" customWidth="1"/>
    <col min="11286" max="11286" width="10.85546875" style="61" customWidth="1"/>
    <col min="11287" max="11287" width="12.28515625" style="61" customWidth="1"/>
    <col min="11288" max="11290" width="10.28515625" style="61" customWidth="1"/>
    <col min="11291" max="11292" width="11.42578125" style="61" customWidth="1"/>
    <col min="11293" max="11295" width="10.28515625" style="61" customWidth="1"/>
    <col min="11296" max="11296" width="15.42578125" style="61" customWidth="1"/>
    <col min="11297" max="11298" width="11" style="61" customWidth="1"/>
    <col min="11299" max="11300" width="9.28515625" style="61" customWidth="1"/>
    <col min="11301" max="11301" width="11" style="61" customWidth="1"/>
    <col min="11302" max="11302" width="11.28515625" style="61" customWidth="1"/>
    <col min="11303" max="11303" width="11.7109375" style="61" customWidth="1"/>
    <col min="11304" max="11306" width="9.28515625" style="61" customWidth="1"/>
    <col min="11307" max="11307" width="12" style="61" customWidth="1"/>
    <col min="11308" max="11308" width="11.28515625" style="61" customWidth="1"/>
    <col min="11309" max="11309" width="13.42578125" style="61" customWidth="1"/>
    <col min="11310" max="11311" width="12.85546875" style="61" customWidth="1"/>
    <col min="11312" max="11312" width="10.28515625" style="61" customWidth="1"/>
    <col min="11313" max="11313" width="15.28515625" style="61" customWidth="1"/>
    <col min="11314" max="11520" width="8.5703125" style="61"/>
    <col min="11521" max="11521" width="8.5703125" style="61" customWidth="1"/>
    <col min="11522" max="11522" width="22.42578125" style="61" customWidth="1"/>
    <col min="11523" max="11523" width="13.28515625" style="61" customWidth="1"/>
    <col min="11524" max="11524" width="14.42578125" style="61" customWidth="1"/>
    <col min="11525" max="11532" width="7.28515625" style="61" customWidth="1"/>
    <col min="11533" max="11534" width="10.28515625" style="61" customWidth="1"/>
    <col min="11535" max="11535" width="12.140625" style="61" customWidth="1"/>
    <col min="11536" max="11536" width="10.28515625" style="61" customWidth="1"/>
    <col min="11537" max="11538" width="13" style="61" customWidth="1"/>
    <col min="11539" max="11539" width="16.28515625" style="61" customWidth="1"/>
    <col min="11540" max="11541" width="9.28515625" style="61" customWidth="1"/>
    <col min="11542" max="11542" width="10.85546875" style="61" customWidth="1"/>
    <col min="11543" max="11543" width="12.28515625" style="61" customWidth="1"/>
    <col min="11544" max="11546" width="10.28515625" style="61" customWidth="1"/>
    <col min="11547" max="11548" width="11.42578125" style="61" customWidth="1"/>
    <col min="11549" max="11551" width="10.28515625" style="61" customWidth="1"/>
    <col min="11552" max="11552" width="15.42578125" style="61" customWidth="1"/>
    <col min="11553" max="11554" width="11" style="61" customWidth="1"/>
    <col min="11555" max="11556" width="9.28515625" style="61" customWidth="1"/>
    <col min="11557" max="11557" width="11" style="61" customWidth="1"/>
    <col min="11558" max="11558" width="11.28515625" style="61" customWidth="1"/>
    <col min="11559" max="11559" width="11.7109375" style="61" customWidth="1"/>
    <col min="11560" max="11562" width="9.28515625" style="61" customWidth="1"/>
    <col min="11563" max="11563" width="12" style="61" customWidth="1"/>
    <col min="11564" max="11564" width="11.28515625" style="61" customWidth="1"/>
    <col min="11565" max="11565" width="13.42578125" style="61" customWidth="1"/>
    <col min="11566" max="11567" width="12.85546875" style="61" customWidth="1"/>
    <col min="11568" max="11568" width="10.28515625" style="61" customWidth="1"/>
    <col min="11569" max="11569" width="15.28515625" style="61" customWidth="1"/>
    <col min="11570" max="11776" width="8.5703125" style="61"/>
    <col min="11777" max="11777" width="8.5703125" style="61" customWidth="1"/>
    <col min="11778" max="11778" width="22.42578125" style="61" customWidth="1"/>
    <col min="11779" max="11779" width="13.28515625" style="61" customWidth="1"/>
    <col min="11780" max="11780" width="14.42578125" style="61" customWidth="1"/>
    <col min="11781" max="11788" width="7.28515625" style="61" customWidth="1"/>
    <col min="11789" max="11790" width="10.28515625" style="61" customWidth="1"/>
    <col min="11791" max="11791" width="12.140625" style="61" customWidth="1"/>
    <col min="11792" max="11792" width="10.28515625" style="61" customWidth="1"/>
    <col min="11793" max="11794" width="13" style="61" customWidth="1"/>
    <col min="11795" max="11795" width="16.28515625" style="61" customWidth="1"/>
    <col min="11796" max="11797" width="9.28515625" style="61" customWidth="1"/>
    <col min="11798" max="11798" width="10.85546875" style="61" customWidth="1"/>
    <col min="11799" max="11799" width="12.28515625" style="61" customWidth="1"/>
    <col min="11800" max="11802" width="10.28515625" style="61" customWidth="1"/>
    <col min="11803" max="11804" width="11.42578125" style="61" customWidth="1"/>
    <col min="11805" max="11807" width="10.28515625" style="61" customWidth="1"/>
    <col min="11808" max="11808" width="15.42578125" style="61" customWidth="1"/>
    <col min="11809" max="11810" width="11" style="61" customWidth="1"/>
    <col min="11811" max="11812" width="9.28515625" style="61" customWidth="1"/>
    <col min="11813" max="11813" width="11" style="61" customWidth="1"/>
    <col min="11814" max="11814" width="11.28515625" style="61" customWidth="1"/>
    <col min="11815" max="11815" width="11.7109375" style="61" customWidth="1"/>
    <col min="11816" max="11818" width="9.28515625" style="61" customWidth="1"/>
    <col min="11819" max="11819" width="12" style="61" customWidth="1"/>
    <col min="11820" max="11820" width="11.28515625" style="61" customWidth="1"/>
    <col min="11821" max="11821" width="13.42578125" style="61" customWidth="1"/>
    <col min="11822" max="11823" width="12.85546875" style="61" customWidth="1"/>
    <col min="11824" max="11824" width="10.28515625" style="61" customWidth="1"/>
    <col min="11825" max="11825" width="15.28515625" style="61" customWidth="1"/>
    <col min="11826" max="12032" width="8.5703125" style="61"/>
    <col min="12033" max="12033" width="8.5703125" style="61" customWidth="1"/>
    <col min="12034" max="12034" width="22.42578125" style="61" customWidth="1"/>
    <col min="12035" max="12035" width="13.28515625" style="61" customWidth="1"/>
    <col min="12036" max="12036" width="14.42578125" style="61" customWidth="1"/>
    <col min="12037" max="12044" width="7.28515625" style="61" customWidth="1"/>
    <col min="12045" max="12046" width="10.28515625" style="61" customWidth="1"/>
    <col min="12047" max="12047" width="12.140625" style="61" customWidth="1"/>
    <col min="12048" max="12048" width="10.28515625" style="61" customWidth="1"/>
    <col min="12049" max="12050" width="13" style="61" customWidth="1"/>
    <col min="12051" max="12051" width="16.28515625" style="61" customWidth="1"/>
    <col min="12052" max="12053" width="9.28515625" style="61" customWidth="1"/>
    <col min="12054" max="12054" width="10.85546875" style="61" customWidth="1"/>
    <col min="12055" max="12055" width="12.28515625" style="61" customWidth="1"/>
    <col min="12056" max="12058" width="10.28515625" style="61" customWidth="1"/>
    <col min="12059" max="12060" width="11.42578125" style="61" customWidth="1"/>
    <col min="12061" max="12063" width="10.28515625" style="61" customWidth="1"/>
    <col min="12064" max="12064" width="15.42578125" style="61" customWidth="1"/>
    <col min="12065" max="12066" width="11" style="61" customWidth="1"/>
    <col min="12067" max="12068" width="9.28515625" style="61" customWidth="1"/>
    <col min="12069" max="12069" width="11" style="61" customWidth="1"/>
    <col min="12070" max="12070" width="11.28515625" style="61" customWidth="1"/>
    <col min="12071" max="12071" width="11.7109375" style="61" customWidth="1"/>
    <col min="12072" max="12074" width="9.28515625" style="61" customWidth="1"/>
    <col min="12075" max="12075" width="12" style="61" customWidth="1"/>
    <col min="12076" max="12076" width="11.28515625" style="61" customWidth="1"/>
    <col min="12077" max="12077" width="13.42578125" style="61" customWidth="1"/>
    <col min="12078" max="12079" width="12.85546875" style="61" customWidth="1"/>
    <col min="12080" max="12080" width="10.28515625" style="61" customWidth="1"/>
    <col min="12081" max="12081" width="15.28515625" style="61" customWidth="1"/>
    <col min="12082" max="12288" width="8.5703125" style="61"/>
    <col min="12289" max="12289" width="8.5703125" style="61" customWidth="1"/>
    <col min="12290" max="12290" width="22.42578125" style="61" customWidth="1"/>
    <col min="12291" max="12291" width="13.28515625" style="61" customWidth="1"/>
    <col min="12292" max="12292" width="14.42578125" style="61" customWidth="1"/>
    <col min="12293" max="12300" width="7.28515625" style="61" customWidth="1"/>
    <col min="12301" max="12302" width="10.28515625" style="61" customWidth="1"/>
    <col min="12303" max="12303" width="12.140625" style="61" customWidth="1"/>
    <col min="12304" max="12304" width="10.28515625" style="61" customWidth="1"/>
    <col min="12305" max="12306" width="13" style="61" customWidth="1"/>
    <col min="12307" max="12307" width="16.28515625" style="61" customWidth="1"/>
    <col min="12308" max="12309" width="9.28515625" style="61" customWidth="1"/>
    <col min="12310" max="12310" width="10.85546875" style="61" customWidth="1"/>
    <col min="12311" max="12311" width="12.28515625" style="61" customWidth="1"/>
    <col min="12312" max="12314" width="10.28515625" style="61" customWidth="1"/>
    <col min="12315" max="12316" width="11.42578125" style="61" customWidth="1"/>
    <col min="12317" max="12319" width="10.28515625" style="61" customWidth="1"/>
    <col min="12320" max="12320" width="15.42578125" style="61" customWidth="1"/>
    <col min="12321" max="12322" width="11" style="61" customWidth="1"/>
    <col min="12323" max="12324" width="9.28515625" style="61" customWidth="1"/>
    <col min="12325" max="12325" width="11" style="61" customWidth="1"/>
    <col min="12326" max="12326" width="11.28515625" style="61" customWidth="1"/>
    <col min="12327" max="12327" width="11.7109375" style="61" customWidth="1"/>
    <col min="12328" max="12330" width="9.28515625" style="61" customWidth="1"/>
    <col min="12331" max="12331" width="12" style="61" customWidth="1"/>
    <col min="12332" max="12332" width="11.28515625" style="61" customWidth="1"/>
    <col min="12333" max="12333" width="13.42578125" style="61" customWidth="1"/>
    <col min="12334" max="12335" width="12.85546875" style="61" customWidth="1"/>
    <col min="12336" max="12336" width="10.28515625" style="61" customWidth="1"/>
    <col min="12337" max="12337" width="15.28515625" style="61" customWidth="1"/>
    <col min="12338" max="12544" width="8.5703125" style="61"/>
    <col min="12545" max="12545" width="8.5703125" style="61" customWidth="1"/>
    <col min="12546" max="12546" width="22.42578125" style="61" customWidth="1"/>
    <col min="12547" max="12547" width="13.28515625" style="61" customWidth="1"/>
    <col min="12548" max="12548" width="14.42578125" style="61" customWidth="1"/>
    <col min="12549" max="12556" width="7.28515625" style="61" customWidth="1"/>
    <col min="12557" max="12558" width="10.28515625" style="61" customWidth="1"/>
    <col min="12559" max="12559" width="12.140625" style="61" customWidth="1"/>
    <col min="12560" max="12560" width="10.28515625" style="61" customWidth="1"/>
    <col min="12561" max="12562" width="13" style="61" customWidth="1"/>
    <col min="12563" max="12563" width="16.28515625" style="61" customWidth="1"/>
    <col min="12564" max="12565" width="9.28515625" style="61" customWidth="1"/>
    <col min="12566" max="12566" width="10.85546875" style="61" customWidth="1"/>
    <col min="12567" max="12567" width="12.28515625" style="61" customWidth="1"/>
    <col min="12568" max="12570" width="10.28515625" style="61" customWidth="1"/>
    <col min="12571" max="12572" width="11.42578125" style="61" customWidth="1"/>
    <col min="12573" max="12575" width="10.28515625" style="61" customWidth="1"/>
    <col min="12576" max="12576" width="15.42578125" style="61" customWidth="1"/>
    <col min="12577" max="12578" width="11" style="61" customWidth="1"/>
    <col min="12579" max="12580" width="9.28515625" style="61" customWidth="1"/>
    <col min="12581" max="12581" width="11" style="61" customWidth="1"/>
    <col min="12582" max="12582" width="11.28515625" style="61" customWidth="1"/>
    <col min="12583" max="12583" width="11.7109375" style="61" customWidth="1"/>
    <col min="12584" max="12586" width="9.28515625" style="61" customWidth="1"/>
    <col min="12587" max="12587" width="12" style="61" customWidth="1"/>
    <col min="12588" max="12588" width="11.28515625" style="61" customWidth="1"/>
    <col min="12589" max="12589" width="13.42578125" style="61" customWidth="1"/>
    <col min="12590" max="12591" width="12.85546875" style="61" customWidth="1"/>
    <col min="12592" max="12592" width="10.28515625" style="61" customWidth="1"/>
    <col min="12593" max="12593" width="15.28515625" style="61" customWidth="1"/>
    <col min="12594" max="12800" width="8.5703125" style="61"/>
    <col min="12801" max="12801" width="8.5703125" style="61" customWidth="1"/>
    <col min="12802" max="12802" width="22.42578125" style="61" customWidth="1"/>
    <col min="12803" max="12803" width="13.28515625" style="61" customWidth="1"/>
    <col min="12804" max="12804" width="14.42578125" style="61" customWidth="1"/>
    <col min="12805" max="12812" width="7.28515625" style="61" customWidth="1"/>
    <col min="12813" max="12814" width="10.28515625" style="61" customWidth="1"/>
    <col min="12815" max="12815" width="12.140625" style="61" customWidth="1"/>
    <col min="12816" max="12816" width="10.28515625" style="61" customWidth="1"/>
    <col min="12817" max="12818" width="13" style="61" customWidth="1"/>
    <col min="12819" max="12819" width="16.28515625" style="61" customWidth="1"/>
    <col min="12820" max="12821" width="9.28515625" style="61" customWidth="1"/>
    <col min="12822" max="12822" width="10.85546875" style="61" customWidth="1"/>
    <col min="12823" max="12823" width="12.28515625" style="61" customWidth="1"/>
    <col min="12824" max="12826" width="10.28515625" style="61" customWidth="1"/>
    <col min="12827" max="12828" width="11.42578125" style="61" customWidth="1"/>
    <col min="12829" max="12831" width="10.28515625" style="61" customWidth="1"/>
    <col min="12832" max="12832" width="15.42578125" style="61" customWidth="1"/>
    <col min="12833" max="12834" width="11" style="61" customWidth="1"/>
    <col min="12835" max="12836" width="9.28515625" style="61" customWidth="1"/>
    <col min="12837" max="12837" width="11" style="61" customWidth="1"/>
    <col min="12838" max="12838" width="11.28515625" style="61" customWidth="1"/>
    <col min="12839" max="12839" width="11.7109375" style="61" customWidth="1"/>
    <col min="12840" max="12842" width="9.28515625" style="61" customWidth="1"/>
    <col min="12843" max="12843" width="12" style="61" customWidth="1"/>
    <col min="12844" max="12844" width="11.28515625" style="61" customWidth="1"/>
    <col min="12845" max="12845" width="13.42578125" style="61" customWidth="1"/>
    <col min="12846" max="12847" width="12.85546875" style="61" customWidth="1"/>
    <col min="12848" max="12848" width="10.28515625" style="61" customWidth="1"/>
    <col min="12849" max="12849" width="15.28515625" style="61" customWidth="1"/>
    <col min="12850" max="13056" width="8.5703125" style="61"/>
    <col min="13057" max="13057" width="8.5703125" style="61" customWidth="1"/>
    <col min="13058" max="13058" width="22.42578125" style="61" customWidth="1"/>
    <col min="13059" max="13059" width="13.28515625" style="61" customWidth="1"/>
    <col min="13060" max="13060" width="14.42578125" style="61" customWidth="1"/>
    <col min="13061" max="13068" width="7.28515625" style="61" customWidth="1"/>
    <col min="13069" max="13070" width="10.28515625" style="61" customWidth="1"/>
    <col min="13071" max="13071" width="12.140625" style="61" customWidth="1"/>
    <col min="13072" max="13072" width="10.28515625" style="61" customWidth="1"/>
    <col min="13073" max="13074" width="13" style="61" customWidth="1"/>
    <col min="13075" max="13075" width="16.28515625" style="61" customWidth="1"/>
    <col min="13076" max="13077" width="9.28515625" style="61" customWidth="1"/>
    <col min="13078" max="13078" width="10.85546875" style="61" customWidth="1"/>
    <col min="13079" max="13079" width="12.28515625" style="61" customWidth="1"/>
    <col min="13080" max="13082" width="10.28515625" style="61" customWidth="1"/>
    <col min="13083" max="13084" width="11.42578125" style="61" customWidth="1"/>
    <col min="13085" max="13087" width="10.28515625" style="61" customWidth="1"/>
    <col min="13088" max="13088" width="15.42578125" style="61" customWidth="1"/>
    <col min="13089" max="13090" width="11" style="61" customWidth="1"/>
    <col min="13091" max="13092" width="9.28515625" style="61" customWidth="1"/>
    <col min="13093" max="13093" width="11" style="61" customWidth="1"/>
    <col min="13094" max="13094" width="11.28515625" style="61" customWidth="1"/>
    <col min="13095" max="13095" width="11.7109375" style="61" customWidth="1"/>
    <col min="13096" max="13098" width="9.28515625" style="61" customWidth="1"/>
    <col min="13099" max="13099" width="12" style="61" customWidth="1"/>
    <col min="13100" max="13100" width="11.28515625" style="61" customWidth="1"/>
    <col min="13101" max="13101" width="13.42578125" style="61" customWidth="1"/>
    <col min="13102" max="13103" width="12.85546875" style="61" customWidth="1"/>
    <col min="13104" max="13104" width="10.28515625" style="61" customWidth="1"/>
    <col min="13105" max="13105" width="15.28515625" style="61" customWidth="1"/>
    <col min="13106" max="13312" width="8.5703125" style="61"/>
    <col min="13313" max="13313" width="8.5703125" style="61" customWidth="1"/>
    <col min="13314" max="13314" width="22.42578125" style="61" customWidth="1"/>
    <col min="13315" max="13315" width="13.28515625" style="61" customWidth="1"/>
    <col min="13316" max="13316" width="14.42578125" style="61" customWidth="1"/>
    <col min="13317" max="13324" width="7.28515625" style="61" customWidth="1"/>
    <col min="13325" max="13326" width="10.28515625" style="61" customWidth="1"/>
    <col min="13327" max="13327" width="12.140625" style="61" customWidth="1"/>
    <col min="13328" max="13328" width="10.28515625" style="61" customWidth="1"/>
    <col min="13329" max="13330" width="13" style="61" customWidth="1"/>
    <col min="13331" max="13331" width="16.28515625" style="61" customWidth="1"/>
    <col min="13332" max="13333" width="9.28515625" style="61" customWidth="1"/>
    <col min="13334" max="13334" width="10.85546875" style="61" customWidth="1"/>
    <col min="13335" max="13335" width="12.28515625" style="61" customWidth="1"/>
    <col min="13336" max="13338" width="10.28515625" style="61" customWidth="1"/>
    <col min="13339" max="13340" width="11.42578125" style="61" customWidth="1"/>
    <col min="13341" max="13343" width="10.28515625" style="61" customWidth="1"/>
    <col min="13344" max="13344" width="15.42578125" style="61" customWidth="1"/>
    <col min="13345" max="13346" width="11" style="61" customWidth="1"/>
    <col min="13347" max="13348" width="9.28515625" style="61" customWidth="1"/>
    <col min="13349" max="13349" width="11" style="61" customWidth="1"/>
    <col min="13350" max="13350" width="11.28515625" style="61" customWidth="1"/>
    <col min="13351" max="13351" width="11.7109375" style="61" customWidth="1"/>
    <col min="13352" max="13354" width="9.28515625" style="61" customWidth="1"/>
    <col min="13355" max="13355" width="12" style="61" customWidth="1"/>
    <col min="13356" max="13356" width="11.28515625" style="61" customWidth="1"/>
    <col min="13357" max="13357" width="13.42578125" style="61" customWidth="1"/>
    <col min="13358" max="13359" width="12.85546875" style="61" customWidth="1"/>
    <col min="13360" max="13360" width="10.28515625" style="61" customWidth="1"/>
    <col min="13361" max="13361" width="15.28515625" style="61" customWidth="1"/>
    <col min="13362" max="13568" width="8.5703125" style="61"/>
    <col min="13569" max="13569" width="8.5703125" style="61" customWidth="1"/>
    <col min="13570" max="13570" width="22.42578125" style="61" customWidth="1"/>
    <col min="13571" max="13571" width="13.28515625" style="61" customWidth="1"/>
    <col min="13572" max="13572" width="14.42578125" style="61" customWidth="1"/>
    <col min="13573" max="13580" width="7.28515625" style="61" customWidth="1"/>
    <col min="13581" max="13582" width="10.28515625" style="61" customWidth="1"/>
    <col min="13583" max="13583" width="12.140625" style="61" customWidth="1"/>
    <col min="13584" max="13584" width="10.28515625" style="61" customWidth="1"/>
    <col min="13585" max="13586" width="13" style="61" customWidth="1"/>
    <col min="13587" max="13587" width="16.28515625" style="61" customWidth="1"/>
    <col min="13588" max="13589" width="9.28515625" style="61" customWidth="1"/>
    <col min="13590" max="13590" width="10.85546875" style="61" customWidth="1"/>
    <col min="13591" max="13591" width="12.28515625" style="61" customWidth="1"/>
    <col min="13592" max="13594" width="10.28515625" style="61" customWidth="1"/>
    <col min="13595" max="13596" width="11.42578125" style="61" customWidth="1"/>
    <col min="13597" max="13599" width="10.28515625" style="61" customWidth="1"/>
    <col min="13600" max="13600" width="15.42578125" style="61" customWidth="1"/>
    <col min="13601" max="13602" width="11" style="61" customWidth="1"/>
    <col min="13603" max="13604" width="9.28515625" style="61" customWidth="1"/>
    <col min="13605" max="13605" width="11" style="61" customWidth="1"/>
    <col min="13606" max="13606" width="11.28515625" style="61" customWidth="1"/>
    <col min="13607" max="13607" width="11.7109375" style="61" customWidth="1"/>
    <col min="13608" max="13610" width="9.28515625" style="61" customWidth="1"/>
    <col min="13611" max="13611" width="12" style="61" customWidth="1"/>
    <col min="13612" max="13612" width="11.28515625" style="61" customWidth="1"/>
    <col min="13613" max="13613" width="13.42578125" style="61" customWidth="1"/>
    <col min="13614" max="13615" width="12.85546875" style="61" customWidth="1"/>
    <col min="13616" max="13616" width="10.28515625" style="61" customWidth="1"/>
    <col min="13617" max="13617" width="15.28515625" style="61" customWidth="1"/>
    <col min="13618" max="13824" width="8.5703125" style="61"/>
    <col min="13825" max="13825" width="8.5703125" style="61" customWidth="1"/>
    <col min="13826" max="13826" width="22.42578125" style="61" customWidth="1"/>
    <col min="13827" max="13827" width="13.28515625" style="61" customWidth="1"/>
    <col min="13828" max="13828" width="14.42578125" style="61" customWidth="1"/>
    <col min="13829" max="13836" width="7.28515625" style="61" customWidth="1"/>
    <col min="13837" max="13838" width="10.28515625" style="61" customWidth="1"/>
    <col min="13839" max="13839" width="12.140625" style="61" customWidth="1"/>
    <col min="13840" max="13840" width="10.28515625" style="61" customWidth="1"/>
    <col min="13841" max="13842" width="13" style="61" customWidth="1"/>
    <col min="13843" max="13843" width="16.28515625" style="61" customWidth="1"/>
    <col min="13844" max="13845" width="9.28515625" style="61" customWidth="1"/>
    <col min="13846" max="13846" width="10.85546875" style="61" customWidth="1"/>
    <col min="13847" max="13847" width="12.28515625" style="61" customWidth="1"/>
    <col min="13848" max="13850" width="10.28515625" style="61" customWidth="1"/>
    <col min="13851" max="13852" width="11.42578125" style="61" customWidth="1"/>
    <col min="13853" max="13855" width="10.28515625" style="61" customWidth="1"/>
    <col min="13856" max="13856" width="15.42578125" style="61" customWidth="1"/>
    <col min="13857" max="13858" width="11" style="61" customWidth="1"/>
    <col min="13859" max="13860" width="9.28515625" style="61" customWidth="1"/>
    <col min="13861" max="13861" width="11" style="61" customWidth="1"/>
    <col min="13862" max="13862" width="11.28515625" style="61" customWidth="1"/>
    <col min="13863" max="13863" width="11.7109375" style="61" customWidth="1"/>
    <col min="13864" max="13866" width="9.28515625" style="61" customWidth="1"/>
    <col min="13867" max="13867" width="12" style="61" customWidth="1"/>
    <col min="13868" max="13868" width="11.28515625" style="61" customWidth="1"/>
    <col min="13869" max="13869" width="13.42578125" style="61" customWidth="1"/>
    <col min="13870" max="13871" width="12.85546875" style="61" customWidth="1"/>
    <col min="13872" max="13872" width="10.28515625" style="61" customWidth="1"/>
    <col min="13873" max="13873" width="15.28515625" style="61" customWidth="1"/>
    <col min="13874" max="14080" width="8.5703125" style="61"/>
    <col min="14081" max="14081" width="8.5703125" style="61" customWidth="1"/>
    <col min="14082" max="14082" width="22.42578125" style="61" customWidth="1"/>
    <col min="14083" max="14083" width="13.28515625" style="61" customWidth="1"/>
    <col min="14084" max="14084" width="14.42578125" style="61" customWidth="1"/>
    <col min="14085" max="14092" width="7.28515625" style="61" customWidth="1"/>
    <col min="14093" max="14094" width="10.28515625" style="61" customWidth="1"/>
    <col min="14095" max="14095" width="12.140625" style="61" customWidth="1"/>
    <col min="14096" max="14096" width="10.28515625" style="61" customWidth="1"/>
    <col min="14097" max="14098" width="13" style="61" customWidth="1"/>
    <col min="14099" max="14099" width="16.28515625" style="61" customWidth="1"/>
    <col min="14100" max="14101" width="9.28515625" style="61" customWidth="1"/>
    <col min="14102" max="14102" width="10.85546875" style="61" customWidth="1"/>
    <col min="14103" max="14103" width="12.28515625" style="61" customWidth="1"/>
    <col min="14104" max="14106" width="10.28515625" style="61" customWidth="1"/>
    <col min="14107" max="14108" width="11.42578125" style="61" customWidth="1"/>
    <col min="14109" max="14111" width="10.28515625" style="61" customWidth="1"/>
    <col min="14112" max="14112" width="15.42578125" style="61" customWidth="1"/>
    <col min="14113" max="14114" width="11" style="61" customWidth="1"/>
    <col min="14115" max="14116" width="9.28515625" style="61" customWidth="1"/>
    <col min="14117" max="14117" width="11" style="61" customWidth="1"/>
    <col min="14118" max="14118" width="11.28515625" style="61" customWidth="1"/>
    <col min="14119" max="14119" width="11.7109375" style="61" customWidth="1"/>
    <col min="14120" max="14122" width="9.28515625" style="61" customWidth="1"/>
    <col min="14123" max="14123" width="12" style="61" customWidth="1"/>
    <col min="14124" max="14124" width="11.28515625" style="61" customWidth="1"/>
    <col min="14125" max="14125" width="13.42578125" style="61" customWidth="1"/>
    <col min="14126" max="14127" width="12.85546875" style="61" customWidth="1"/>
    <col min="14128" max="14128" width="10.28515625" style="61" customWidth="1"/>
    <col min="14129" max="14129" width="15.28515625" style="61" customWidth="1"/>
    <col min="14130" max="14336" width="8.5703125" style="61"/>
    <col min="14337" max="14337" width="8.5703125" style="61" customWidth="1"/>
    <col min="14338" max="14338" width="22.42578125" style="61" customWidth="1"/>
    <col min="14339" max="14339" width="13.28515625" style="61" customWidth="1"/>
    <col min="14340" max="14340" width="14.42578125" style="61" customWidth="1"/>
    <col min="14341" max="14348" width="7.28515625" style="61" customWidth="1"/>
    <col min="14349" max="14350" width="10.28515625" style="61" customWidth="1"/>
    <col min="14351" max="14351" width="12.140625" style="61" customWidth="1"/>
    <col min="14352" max="14352" width="10.28515625" style="61" customWidth="1"/>
    <col min="14353" max="14354" width="13" style="61" customWidth="1"/>
    <col min="14355" max="14355" width="16.28515625" style="61" customWidth="1"/>
    <col min="14356" max="14357" width="9.28515625" style="61" customWidth="1"/>
    <col min="14358" max="14358" width="10.85546875" style="61" customWidth="1"/>
    <col min="14359" max="14359" width="12.28515625" style="61" customWidth="1"/>
    <col min="14360" max="14362" width="10.28515625" style="61" customWidth="1"/>
    <col min="14363" max="14364" width="11.42578125" style="61" customWidth="1"/>
    <col min="14365" max="14367" width="10.28515625" style="61" customWidth="1"/>
    <col min="14368" max="14368" width="15.42578125" style="61" customWidth="1"/>
    <col min="14369" max="14370" width="11" style="61" customWidth="1"/>
    <col min="14371" max="14372" width="9.28515625" style="61" customWidth="1"/>
    <col min="14373" max="14373" width="11" style="61" customWidth="1"/>
    <col min="14374" max="14374" width="11.28515625" style="61" customWidth="1"/>
    <col min="14375" max="14375" width="11.7109375" style="61" customWidth="1"/>
    <col min="14376" max="14378" width="9.28515625" style="61" customWidth="1"/>
    <col min="14379" max="14379" width="12" style="61" customWidth="1"/>
    <col min="14380" max="14380" width="11.28515625" style="61" customWidth="1"/>
    <col min="14381" max="14381" width="13.42578125" style="61" customWidth="1"/>
    <col min="14382" max="14383" width="12.85546875" style="61" customWidth="1"/>
    <col min="14384" max="14384" width="10.28515625" style="61" customWidth="1"/>
    <col min="14385" max="14385" width="15.28515625" style="61" customWidth="1"/>
    <col min="14386" max="14592" width="8.5703125" style="61"/>
    <col min="14593" max="14593" width="8.5703125" style="61" customWidth="1"/>
    <col min="14594" max="14594" width="22.42578125" style="61" customWidth="1"/>
    <col min="14595" max="14595" width="13.28515625" style="61" customWidth="1"/>
    <col min="14596" max="14596" width="14.42578125" style="61" customWidth="1"/>
    <col min="14597" max="14604" width="7.28515625" style="61" customWidth="1"/>
    <col min="14605" max="14606" width="10.28515625" style="61" customWidth="1"/>
    <col min="14607" max="14607" width="12.140625" style="61" customWidth="1"/>
    <col min="14608" max="14608" width="10.28515625" style="61" customWidth="1"/>
    <col min="14609" max="14610" width="13" style="61" customWidth="1"/>
    <col min="14611" max="14611" width="16.28515625" style="61" customWidth="1"/>
    <col min="14612" max="14613" width="9.28515625" style="61" customWidth="1"/>
    <col min="14614" max="14614" width="10.85546875" style="61" customWidth="1"/>
    <col min="14615" max="14615" width="12.28515625" style="61" customWidth="1"/>
    <col min="14616" max="14618" width="10.28515625" style="61" customWidth="1"/>
    <col min="14619" max="14620" width="11.42578125" style="61" customWidth="1"/>
    <col min="14621" max="14623" width="10.28515625" style="61" customWidth="1"/>
    <col min="14624" max="14624" width="15.42578125" style="61" customWidth="1"/>
    <col min="14625" max="14626" width="11" style="61" customWidth="1"/>
    <col min="14627" max="14628" width="9.28515625" style="61" customWidth="1"/>
    <col min="14629" max="14629" width="11" style="61" customWidth="1"/>
    <col min="14630" max="14630" width="11.28515625" style="61" customWidth="1"/>
    <col min="14631" max="14631" width="11.7109375" style="61" customWidth="1"/>
    <col min="14632" max="14634" width="9.28515625" style="61" customWidth="1"/>
    <col min="14635" max="14635" width="12" style="61" customWidth="1"/>
    <col min="14636" max="14636" width="11.28515625" style="61" customWidth="1"/>
    <col min="14637" max="14637" width="13.42578125" style="61" customWidth="1"/>
    <col min="14638" max="14639" width="12.85546875" style="61" customWidth="1"/>
    <col min="14640" max="14640" width="10.28515625" style="61" customWidth="1"/>
    <col min="14641" max="14641" width="15.28515625" style="61" customWidth="1"/>
    <col min="14642" max="14848" width="8.5703125" style="61"/>
    <col min="14849" max="14849" width="8.5703125" style="61" customWidth="1"/>
    <col min="14850" max="14850" width="22.42578125" style="61" customWidth="1"/>
    <col min="14851" max="14851" width="13.28515625" style="61" customWidth="1"/>
    <col min="14852" max="14852" width="14.42578125" style="61" customWidth="1"/>
    <col min="14853" max="14860" width="7.28515625" style="61" customWidth="1"/>
    <col min="14861" max="14862" width="10.28515625" style="61" customWidth="1"/>
    <col min="14863" max="14863" width="12.140625" style="61" customWidth="1"/>
    <col min="14864" max="14864" width="10.28515625" style="61" customWidth="1"/>
    <col min="14865" max="14866" width="13" style="61" customWidth="1"/>
    <col min="14867" max="14867" width="16.28515625" style="61" customWidth="1"/>
    <col min="14868" max="14869" width="9.28515625" style="61" customWidth="1"/>
    <col min="14870" max="14870" width="10.85546875" style="61" customWidth="1"/>
    <col min="14871" max="14871" width="12.28515625" style="61" customWidth="1"/>
    <col min="14872" max="14874" width="10.28515625" style="61" customWidth="1"/>
    <col min="14875" max="14876" width="11.42578125" style="61" customWidth="1"/>
    <col min="14877" max="14879" width="10.28515625" style="61" customWidth="1"/>
    <col min="14880" max="14880" width="15.42578125" style="61" customWidth="1"/>
    <col min="14881" max="14882" width="11" style="61" customWidth="1"/>
    <col min="14883" max="14884" width="9.28515625" style="61" customWidth="1"/>
    <col min="14885" max="14885" width="11" style="61" customWidth="1"/>
    <col min="14886" max="14886" width="11.28515625" style="61" customWidth="1"/>
    <col min="14887" max="14887" width="11.7109375" style="61" customWidth="1"/>
    <col min="14888" max="14890" width="9.28515625" style="61" customWidth="1"/>
    <col min="14891" max="14891" width="12" style="61" customWidth="1"/>
    <col min="14892" max="14892" width="11.28515625" style="61" customWidth="1"/>
    <col min="14893" max="14893" width="13.42578125" style="61" customWidth="1"/>
    <col min="14894" max="14895" width="12.85546875" style="61" customWidth="1"/>
    <col min="14896" max="14896" width="10.28515625" style="61" customWidth="1"/>
    <col min="14897" max="14897" width="15.28515625" style="61" customWidth="1"/>
    <col min="14898" max="15104" width="8.5703125" style="61"/>
    <col min="15105" max="15105" width="8.5703125" style="61" customWidth="1"/>
    <col min="15106" max="15106" width="22.42578125" style="61" customWidth="1"/>
    <col min="15107" max="15107" width="13.28515625" style="61" customWidth="1"/>
    <col min="15108" max="15108" width="14.42578125" style="61" customWidth="1"/>
    <col min="15109" max="15116" width="7.28515625" style="61" customWidth="1"/>
    <col min="15117" max="15118" width="10.28515625" style="61" customWidth="1"/>
    <col min="15119" max="15119" width="12.140625" style="61" customWidth="1"/>
    <col min="15120" max="15120" width="10.28515625" style="61" customWidth="1"/>
    <col min="15121" max="15122" width="13" style="61" customWidth="1"/>
    <col min="15123" max="15123" width="16.28515625" style="61" customWidth="1"/>
    <col min="15124" max="15125" width="9.28515625" style="61" customWidth="1"/>
    <col min="15126" max="15126" width="10.85546875" style="61" customWidth="1"/>
    <col min="15127" max="15127" width="12.28515625" style="61" customWidth="1"/>
    <col min="15128" max="15130" width="10.28515625" style="61" customWidth="1"/>
    <col min="15131" max="15132" width="11.42578125" style="61" customWidth="1"/>
    <col min="15133" max="15135" width="10.28515625" style="61" customWidth="1"/>
    <col min="15136" max="15136" width="15.42578125" style="61" customWidth="1"/>
    <col min="15137" max="15138" width="11" style="61" customWidth="1"/>
    <col min="15139" max="15140" width="9.28515625" style="61" customWidth="1"/>
    <col min="15141" max="15141" width="11" style="61" customWidth="1"/>
    <col min="15142" max="15142" width="11.28515625" style="61" customWidth="1"/>
    <col min="15143" max="15143" width="11.7109375" style="61" customWidth="1"/>
    <col min="15144" max="15146" width="9.28515625" style="61" customWidth="1"/>
    <col min="15147" max="15147" width="12" style="61" customWidth="1"/>
    <col min="15148" max="15148" width="11.28515625" style="61" customWidth="1"/>
    <col min="15149" max="15149" width="13.42578125" style="61" customWidth="1"/>
    <col min="15150" max="15151" width="12.85546875" style="61" customWidth="1"/>
    <col min="15152" max="15152" width="10.28515625" style="61" customWidth="1"/>
    <col min="15153" max="15153" width="15.28515625" style="61" customWidth="1"/>
    <col min="15154" max="15360" width="8.5703125" style="61"/>
    <col min="15361" max="15361" width="8.5703125" style="61" customWidth="1"/>
    <col min="15362" max="15362" width="22.42578125" style="61" customWidth="1"/>
    <col min="15363" max="15363" width="13.28515625" style="61" customWidth="1"/>
    <col min="15364" max="15364" width="14.42578125" style="61" customWidth="1"/>
    <col min="15365" max="15372" width="7.28515625" style="61" customWidth="1"/>
    <col min="15373" max="15374" width="10.28515625" style="61" customWidth="1"/>
    <col min="15375" max="15375" width="12.140625" style="61" customWidth="1"/>
    <col min="15376" max="15376" width="10.28515625" style="61" customWidth="1"/>
    <col min="15377" max="15378" width="13" style="61" customWidth="1"/>
    <col min="15379" max="15379" width="16.28515625" style="61" customWidth="1"/>
    <col min="15380" max="15381" width="9.28515625" style="61" customWidth="1"/>
    <col min="15382" max="15382" width="10.85546875" style="61" customWidth="1"/>
    <col min="15383" max="15383" width="12.28515625" style="61" customWidth="1"/>
    <col min="15384" max="15386" width="10.28515625" style="61" customWidth="1"/>
    <col min="15387" max="15388" width="11.42578125" style="61" customWidth="1"/>
    <col min="15389" max="15391" width="10.28515625" style="61" customWidth="1"/>
    <col min="15392" max="15392" width="15.42578125" style="61" customWidth="1"/>
    <col min="15393" max="15394" width="11" style="61" customWidth="1"/>
    <col min="15395" max="15396" width="9.28515625" style="61" customWidth="1"/>
    <col min="15397" max="15397" width="11" style="61" customWidth="1"/>
    <col min="15398" max="15398" width="11.28515625" style="61" customWidth="1"/>
    <col min="15399" max="15399" width="11.7109375" style="61" customWidth="1"/>
    <col min="15400" max="15402" width="9.28515625" style="61" customWidth="1"/>
    <col min="15403" max="15403" width="12" style="61" customWidth="1"/>
    <col min="15404" max="15404" width="11.28515625" style="61" customWidth="1"/>
    <col min="15405" max="15405" width="13.42578125" style="61" customWidth="1"/>
    <col min="15406" max="15407" width="12.85546875" style="61" customWidth="1"/>
    <col min="15408" max="15408" width="10.28515625" style="61" customWidth="1"/>
    <col min="15409" max="15409" width="15.28515625" style="61" customWidth="1"/>
    <col min="15410" max="15616" width="8.5703125" style="61"/>
    <col min="15617" max="15617" width="8.5703125" style="61" customWidth="1"/>
    <col min="15618" max="15618" width="22.42578125" style="61" customWidth="1"/>
    <col min="15619" max="15619" width="13.28515625" style="61" customWidth="1"/>
    <col min="15620" max="15620" width="14.42578125" style="61" customWidth="1"/>
    <col min="15621" max="15628" width="7.28515625" style="61" customWidth="1"/>
    <col min="15629" max="15630" width="10.28515625" style="61" customWidth="1"/>
    <col min="15631" max="15631" width="12.140625" style="61" customWidth="1"/>
    <col min="15632" max="15632" width="10.28515625" style="61" customWidth="1"/>
    <col min="15633" max="15634" width="13" style="61" customWidth="1"/>
    <col min="15635" max="15635" width="16.28515625" style="61" customWidth="1"/>
    <col min="15636" max="15637" width="9.28515625" style="61" customWidth="1"/>
    <col min="15638" max="15638" width="10.85546875" style="61" customWidth="1"/>
    <col min="15639" max="15639" width="12.28515625" style="61" customWidth="1"/>
    <col min="15640" max="15642" width="10.28515625" style="61" customWidth="1"/>
    <col min="15643" max="15644" width="11.42578125" style="61" customWidth="1"/>
    <col min="15645" max="15647" width="10.28515625" style="61" customWidth="1"/>
    <col min="15648" max="15648" width="15.42578125" style="61" customWidth="1"/>
    <col min="15649" max="15650" width="11" style="61" customWidth="1"/>
    <col min="15651" max="15652" width="9.28515625" style="61" customWidth="1"/>
    <col min="15653" max="15653" width="11" style="61" customWidth="1"/>
    <col min="15654" max="15654" width="11.28515625" style="61" customWidth="1"/>
    <col min="15655" max="15655" width="11.7109375" style="61" customWidth="1"/>
    <col min="15656" max="15658" width="9.28515625" style="61" customWidth="1"/>
    <col min="15659" max="15659" width="12" style="61" customWidth="1"/>
    <col min="15660" max="15660" width="11.28515625" style="61" customWidth="1"/>
    <col min="15661" max="15661" width="13.42578125" style="61" customWidth="1"/>
    <col min="15662" max="15663" width="12.85546875" style="61" customWidth="1"/>
    <col min="15664" max="15664" width="10.28515625" style="61" customWidth="1"/>
    <col min="15665" max="15665" width="15.28515625" style="61" customWidth="1"/>
    <col min="15666" max="15872" width="8.5703125" style="61"/>
    <col min="15873" max="15873" width="8.5703125" style="61" customWidth="1"/>
    <col min="15874" max="15874" width="22.42578125" style="61" customWidth="1"/>
    <col min="15875" max="15875" width="13.28515625" style="61" customWidth="1"/>
    <col min="15876" max="15876" width="14.42578125" style="61" customWidth="1"/>
    <col min="15877" max="15884" width="7.28515625" style="61" customWidth="1"/>
    <col min="15885" max="15886" width="10.28515625" style="61" customWidth="1"/>
    <col min="15887" max="15887" width="12.140625" style="61" customWidth="1"/>
    <col min="15888" max="15888" width="10.28515625" style="61" customWidth="1"/>
    <col min="15889" max="15890" width="13" style="61" customWidth="1"/>
    <col min="15891" max="15891" width="16.28515625" style="61" customWidth="1"/>
    <col min="15892" max="15893" width="9.28515625" style="61" customWidth="1"/>
    <col min="15894" max="15894" width="10.85546875" style="61" customWidth="1"/>
    <col min="15895" max="15895" width="12.28515625" style="61" customWidth="1"/>
    <col min="15896" max="15898" width="10.28515625" style="61" customWidth="1"/>
    <col min="15899" max="15900" width="11.42578125" style="61" customWidth="1"/>
    <col min="15901" max="15903" width="10.28515625" style="61" customWidth="1"/>
    <col min="15904" max="15904" width="15.42578125" style="61" customWidth="1"/>
    <col min="15905" max="15906" width="11" style="61" customWidth="1"/>
    <col min="15907" max="15908" width="9.28515625" style="61" customWidth="1"/>
    <col min="15909" max="15909" width="11" style="61" customWidth="1"/>
    <col min="15910" max="15910" width="11.28515625" style="61" customWidth="1"/>
    <col min="15911" max="15911" width="11.7109375" style="61" customWidth="1"/>
    <col min="15912" max="15914" width="9.28515625" style="61" customWidth="1"/>
    <col min="15915" max="15915" width="12" style="61" customWidth="1"/>
    <col min="15916" max="15916" width="11.28515625" style="61" customWidth="1"/>
    <col min="15917" max="15917" width="13.42578125" style="61" customWidth="1"/>
    <col min="15918" max="15919" width="12.85546875" style="61" customWidth="1"/>
    <col min="15920" max="15920" width="10.28515625" style="61" customWidth="1"/>
    <col min="15921" max="15921" width="15.28515625" style="61" customWidth="1"/>
    <col min="15922" max="16128" width="8.5703125" style="61"/>
    <col min="16129" max="16129" width="8.5703125" style="61" customWidth="1"/>
    <col min="16130" max="16130" width="22.42578125" style="61" customWidth="1"/>
    <col min="16131" max="16131" width="13.28515625" style="61" customWidth="1"/>
    <col min="16132" max="16132" width="14.42578125" style="61" customWidth="1"/>
    <col min="16133" max="16140" width="7.28515625" style="61" customWidth="1"/>
    <col min="16141" max="16142" width="10.28515625" style="61" customWidth="1"/>
    <col min="16143" max="16143" width="12.140625" style="61" customWidth="1"/>
    <col min="16144" max="16144" width="10.28515625" style="61" customWidth="1"/>
    <col min="16145" max="16146" width="13" style="61" customWidth="1"/>
    <col min="16147" max="16147" width="16.28515625" style="61" customWidth="1"/>
    <col min="16148" max="16149" width="9.28515625" style="61" customWidth="1"/>
    <col min="16150" max="16150" width="10.85546875" style="61" customWidth="1"/>
    <col min="16151" max="16151" width="12.28515625" style="61" customWidth="1"/>
    <col min="16152" max="16154" width="10.28515625" style="61" customWidth="1"/>
    <col min="16155" max="16156" width="11.42578125" style="61" customWidth="1"/>
    <col min="16157" max="16159" width="10.28515625" style="61" customWidth="1"/>
    <col min="16160" max="16160" width="15.42578125" style="61" customWidth="1"/>
    <col min="16161" max="16162" width="11" style="61" customWidth="1"/>
    <col min="16163" max="16164" width="9.28515625" style="61" customWidth="1"/>
    <col min="16165" max="16165" width="11" style="61" customWidth="1"/>
    <col min="16166" max="16166" width="11.28515625" style="61" customWidth="1"/>
    <col min="16167" max="16167" width="11.7109375" style="61" customWidth="1"/>
    <col min="16168" max="16170" width="9.28515625" style="61" customWidth="1"/>
    <col min="16171" max="16171" width="12" style="61" customWidth="1"/>
    <col min="16172" max="16172" width="11.28515625" style="61" customWidth="1"/>
    <col min="16173" max="16173" width="13.42578125" style="61" customWidth="1"/>
    <col min="16174" max="16175" width="12.85546875" style="61" customWidth="1"/>
    <col min="16176" max="16176" width="10.28515625" style="61" customWidth="1"/>
    <col min="16177" max="16177" width="15.28515625" style="61" customWidth="1"/>
    <col min="16178" max="16384" width="8.5703125" style="61"/>
  </cols>
  <sheetData>
    <row r="1" spans="1:49" ht="18.75">
      <c r="AW1" s="62" t="s">
        <v>96</v>
      </c>
    </row>
    <row r="2" spans="1:49" s="63" customFormat="1" ht="18.75">
      <c r="A2" s="65" t="s">
        <v>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</row>
    <row r="3" spans="1:49" ht="15.75">
      <c r="A3" s="66" t="s">
        <v>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</row>
    <row r="4" spans="1:49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</row>
    <row r="6" spans="1:49">
      <c r="A6" s="143" t="s">
        <v>97</v>
      </c>
      <c r="B6" s="143" t="s">
        <v>98</v>
      </c>
      <c r="C6" s="143" t="s">
        <v>85</v>
      </c>
      <c r="D6" s="143" t="s">
        <v>99</v>
      </c>
      <c r="E6" s="143"/>
      <c r="F6" s="143" t="s">
        <v>100</v>
      </c>
      <c r="G6" s="143" t="s">
        <v>101</v>
      </c>
      <c r="H6" s="143" t="s">
        <v>102</v>
      </c>
      <c r="I6" s="145" t="s">
        <v>103</v>
      </c>
      <c r="J6" s="145"/>
      <c r="K6" s="145"/>
      <c r="L6" s="145"/>
      <c r="M6" s="145"/>
      <c r="N6" s="145"/>
      <c r="O6" s="145"/>
      <c r="P6" s="145"/>
      <c r="Q6" s="145"/>
      <c r="R6" s="145"/>
      <c r="S6" s="143" t="s">
        <v>104</v>
      </c>
      <c r="T6" s="143"/>
      <c r="U6" s="143"/>
      <c r="V6" s="143" t="s">
        <v>105</v>
      </c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 t="s">
        <v>106</v>
      </c>
      <c r="AJ6" s="143"/>
      <c r="AK6" s="143" t="s">
        <v>107</v>
      </c>
    </row>
    <row r="7" spans="1:49" ht="30.75" customHeight="1">
      <c r="A7" s="143"/>
      <c r="B7" s="143"/>
      <c r="C7" s="143"/>
      <c r="D7" s="143"/>
      <c r="E7" s="143"/>
      <c r="F7" s="143"/>
      <c r="G7" s="143"/>
      <c r="H7" s="143"/>
      <c r="I7" s="143" t="s">
        <v>108</v>
      </c>
      <c r="J7" s="143" t="s">
        <v>109</v>
      </c>
      <c r="K7" s="143" t="s">
        <v>110</v>
      </c>
      <c r="L7" s="143"/>
      <c r="M7" s="143" t="s">
        <v>111</v>
      </c>
      <c r="N7" s="143" t="s">
        <v>112</v>
      </c>
      <c r="O7" s="143"/>
      <c r="P7" s="143" t="s">
        <v>113</v>
      </c>
      <c r="Q7" s="143"/>
      <c r="R7" s="143" t="s">
        <v>114</v>
      </c>
      <c r="S7" s="143" t="s">
        <v>115</v>
      </c>
      <c r="T7" s="143" t="s">
        <v>116</v>
      </c>
      <c r="U7" s="143"/>
      <c r="V7" s="143" t="s">
        <v>117</v>
      </c>
      <c r="W7" s="143" t="s">
        <v>118</v>
      </c>
      <c r="X7" s="143"/>
      <c r="Y7" s="143" t="s">
        <v>119</v>
      </c>
      <c r="Z7" s="143"/>
      <c r="AA7" s="143" t="s">
        <v>120</v>
      </c>
      <c r="AB7" s="143" t="s">
        <v>121</v>
      </c>
      <c r="AC7" s="143" t="s">
        <v>122</v>
      </c>
      <c r="AD7" s="143"/>
      <c r="AE7" s="143" t="s">
        <v>123</v>
      </c>
      <c r="AF7" s="143" t="s">
        <v>124</v>
      </c>
      <c r="AG7" s="143" t="s">
        <v>125</v>
      </c>
      <c r="AH7" s="143" t="s">
        <v>126</v>
      </c>
      <c r="AI7" s="143" t="s">
        <v>127</v>
      </c>
      <c r="AJ7" s="143" t="s">
        <v>128</v>
      </c>
      <c r="AK7" s="143"/>
    </row>
    <row r="8" spans="1:49" ht="45">
      <c r="A8" s="143"/>
      <c r="B8" s="143"/>
      <c r="C8" s="143"/>
      <c r="D8" s="68" t="s">
        <v>89</v>
      </c>
      <c r="E8" s="68" t="s">
        <v>90</v>
      </c>
      <c r="F8" s="144"/>
      <c r="G8" s="144"/>
      <c r="H8" s="144"/>
      <c r="I8" s="144"/>
      <c r="J8" s="143"/>
      <c r="K8" s="68" t="s">
        <v>129</v>
      </c>
      <c r="L8" s="68" t="s">
        <v>130</v>
      </c>
      <c r="M8" s="143"/>
      <c r="N8" s="68" t="s">
        <v>131</v>
      </c>
      <c r="O8" s="68" t="s">
        <v>130</v>
      </c>
      <c r="P8" s="68" t="s">
        <v>89</v>
      </c>
      <c r="Q8" s="68" t="s">
        <v>90</v>
      </c>
      <c r="R8" s="143"/>
      <c r="S8" s="143"/>
      <c r="T8" s="68" t="s">
        <v>89</v>
      </c>
      <c r="U8" s="68" t="s">
        <v>90</v>
      </c>
      <c r="V8" s="143"/>
      <c r="W8" s="68" t="s">
        <v>132</v>
      </c>
      <c r="X8" s="68" t="s">
        <v>133</v>
      </c>
      <c r="Y8" s="68" t="s">
        <v>132</v>
      </c>
      <c r="Z8" s="68" t="s">
        <v>133</v>
      </c>
      <c r="AA8" s="143"/>
      <c r="AB8" s="143"/>
      <c r="AC8" s="68" t="s">
        <v>134</v>
      </c>
      <c r="AD8" s="68" t="s">
        <v>135</v>
      </c>
      <c r="AE8" s="143"/>
      <c r="AF8" s="143"/>
      <c r="AG8" s="143"/>
      <c r="AH8" s="143"/>
      <c r="AI8" s="143"/>
      <c r="AJ8" s="143"/>
      <c r="AK8" s="143"/>
    </row>
    <row r="9" spans="1:49">
      <c r="A9" s="69">
        <v>1</v>
      </c>
      <c r="B9" s="69">
        <v>2</v>
      </c>
      <c r="C9" s="69">
        <v>3</v>
      </c>
      <c r="D9" s="69">
        <v>4</v>
      </c>
      <c r="E9" s="118">
        <v>5</v>
      </c>
      <c r="F9" s="122">
        <v>6</v>
      </c>
      <c r="G9" s="122">
        <v>7</v>
      </c>
      <c r="H9" s="122">
        <v>8</v>
      </c>
      <c r="I9" s="122">
        <v>9</v>
      </c>
      <c r="J9" s="120">
        <v>10</v>
      </c>
      <c r="K9" s="69">
        <v>11</v>
      </c>
      <c r="L9" s="69">
        <v>12</v>
      </c>
      <c r="M9" s="69">
        <v>13</v>
      </c>
      <c r="N9" s="69">
        <v>14</v>
      </c>
      <c r="O9" s="69">
        <v>15</v>
      </c>
      <c r="P9" s="69">
        <v>16</v>
      </c>
      <c r="Q9" s="69">
        <v>17</v>
      </c>
      <c r="R9" s="69">
        <v>18</v>
      </c>
      <c r="S9" s="69">
        <v>19</v>
      </c>
      <c r="T9" s="69">
        <v>20</v>
      </c>
      <c r="U9" s="69">
        <v>21</v>
      </c>
      <c r="V9" s="69">
        <v>22</v>
      </c>
      <c r="W9" s="69">
        <v>23</v>
      </c>
      <c r="X9" s="69">
        <v>24</v>
      </c>
      <c r="Y9" s="69">
        <v>25</v>
      </c>
      <c r="Z9" s="69">
        <v>26</v>
      </c>
      <c r="AA9" s="69">
        <v>27</v>
      </c>
      <c r="AB9" s="69">
        <v>28</v>
      </c>
      <c r="AC9" s="69">
        <v>29</v>
      </c>
      <c r="AD9" s="69">
        <v>30</v>
      </c>
      <c r="AE9" s="69">
        <v>31</v>
      </c>
      <c r="AF9" s="69">
        <v>32</v>
      </c>
      <c r="AG9" s="69">
        <v>33</v>
      </c>
      <c r="AH9" s="69">
        <v>34</v>
      </c>
      <c r="AI9" s="69">
        <v>35</v>
      </c>
      <c r="AJ9" s="69">
        <v>36</v>
      </c>
      <c r="AK9" s="69">
        <v>37</v>
      </c>
    </row>
    <row r="10" spans="1:49" s="117" customFormat="1" ht="63.75">
      <c r="A10" s="108" t="s">
        <v>165</v>
      </c>
      <c r="B10" s="109" t="str">
        <f>A2</f>
        <v>ГАЗ-231073-733 Соболь 4х4 Бортовая платформа</v>
      </c>
      <c r="C10" s="110" t="s">
        <v>4</v>
      </c>
      <c r="D10" s="111">
        <f>E10/1.2</f>
        <v>1.9441666666666668</v>
      </c>
      <c r="E10" s="119">
        <v>2.3330000000000002</v>
      </c>
      <c r="F10" s="123" t="s">
        <v>166</v>
      </c>
      <c r="G10" s="116">
        <f>2126966.67/1000000</f>
        <v>2.1269666699999998</v>
      </c>
      <c r="H10" s="124" t="s">
        <v>157</v>
      </c>
      <c r="I10" s="123" t="s">
        <v>167</v>
      </c>
      <c r="J10" s="121"/>
      <c r="K10" s="110">
        <v>796</v>
      </c>
      <c r="L10" s="110" t="s">
        <v>158</v>
      </c>
      <c r="M10" s="110">
        <v>1</v>
      </c>
      <c r="N10" s="126">
        <v>61000000000</v>
      </c>
      <c r="O10" s="110" t="s">
        <v>20</v>
      </c>
      <c r="P10" s="110">
        <f>Q10/1.2</f>
        <v>1.6491666700000001</v>
      </c>
      <c r="Q10" s="110">
        <v>1.979000004</v>
      </c>
      <c r="R10" s="110" t="s">
        <v>159</v>
      </c>
      <c r="S10" s="110"/>
      <c r="T10" s="110"/>
      <c r="U10" s="110"/>
      <c r="V10" s="110" t="s">
        <v>160</v>
      </c>
      <c r="W10" s="125" t="s">
        <v>161</v>
      </c>
      <c r="X10" s="125" t="s">
        <v>161</v>
      </c>
      <c r="Y10" s="112"/>
      <c r="Z10" s="112"/>
      <c r="AA10" s="113" t="s">
        <v>162</v>
      </c>
      <c r="AB10" s="114">
        <v>45736</v>
      </c>
      <c r="AC10" s="115">
        <v>126</v>
      </c>
      <c r="AD10" s="70" t="s">
        <v>163</v>
      </c>
      <c r="AE10" s="127">
        <v>45751</v>
      </c>
      <c r="AF10" s="113" t="s">
        <v>164</v>
      </c>
      <c r="AG10" s="113"/>
      <c r="AH10" s="112"/>
      <c r="AI10" s="114"/>
      <c r="AJ10" s="114" t="e">
        <f>#REF!</f>
        <v>#REF!</v>
      </c>
      <c r="AK10" s="112"/>
      <c r="AL10" s="71"/>
    </row>
  </sheetData>
  <mergeCells count="33">
    <mergeCell ref="G6:G8"/>
    <mergeCell ref="A6:A8"/>
    <mergeCell ref="B6:B8"/>
    <mergeCell ref="C6:C8"/>
    <mergeCell ref="D6:E7"/>
    <mergeCell ref="F6:F8"/>
    <mergeCell ref="AK6:AK8"/>
    <mergeCell ref="I7:I8"/>
    <mergeCell ref="J7:J8"/>
    <mergeCell ref="K7:L7"/>
    <mergeCell ref="M7:M8"/>
    <mergeCell ref="AC7:AD7"/>
    <mergeCell ref="AF7:AF8"/>
    <mergeCell ref="AG7:AG8"/>
    <mergeCell ref="AH7:AH8"/>
    <mergeCell ref="AI7:AI8"/>
    <mergeCell ref="AJ7:AJ8"/>
    <mergeCell ref="H6:H8"/>
    <mergeCell ref="I6:R6"/>
    <mergeCell ref="S6:U6"/>
    <mergeCell ref="V6:AH6"/>
    <mergeCell ref="AI6:AJ6"/>
    <mergeCell ref="AE7:AE8"/>
    <mergeCell ref="N7:O7"/>
    <mergeCell ref="P7:Q7"/>
    <mergeCell ref="R7:R8"/>
    <mergeCell ref="S7:S8"/>
    <mergeCell ref="T7:U7"/>
    <mergeCell ref="V7:V8"/>
    <mergeCell ref="W7:X7"/>
    <mergeCell ref="Y7:Z7"/>
    <mergeCell ref="AA7:AA8"/>
    <mergeCell ref="AB7:AB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25</vt:i4>
      </vt:variant>
    </vt:vector>
  </HeadingPairs>
  <TitlesOfParts>
    <vt:vector size="30" baseType="lpstr">
      <vt:lpstr>1. паспорт местоположение</vt:lpstr>
      <vt:lpstr>2 паспорт описание</vt:lpstr>
      <vt:lpstr>3. КСГ</vt:lpstr>
      <vt:lpstr>Ком_предложения</vt:lpstr>
      <vt:lpstr>отчет о закупках</vt:lpstr>
      <vt:lpstr>'1. паспорт местоположение'!Print_Area_0</vt:lpstr>
      <vt:lpstr>'2 паспорт описание'!Print_Area_0</vt:lpstr>
      <vt:lpstr>'1. паспорт местоположение'!Print_Area_0_0</vt:lpstr>
      <vt:lpstr>'2 паспорт описание'!Print_Area_0_0</vt:lpstr>
      <vt:lpstr>'1. паспорт местоположение'!Print_Area_0_0_0</vt:lpstr>
      <vt:lpstr>'2 паспорт описание'!Print_Area_0_0_0</vt:lpstr>
      <vt:lpstr>'1. паспорт местоположение'!Print_Area_0_0_0_0</vt:lpstr>
      <vt:lpstr>'2 паспорт описание'!Print_Area_0_0_0_0</vt:lpstr>
      <vt:lpstr>'1. паспорт местоположение'!Print_Area_0_0_0_0_0</vt:lpstr>
      <vt:lpstr>'2 паспорт описание'!Print_Area_0_0_0_0_0</vt:lpstr>
      <vt:lpstr>'1. паспорт местоположение'!Print_Titles_0</vt:lpstr>
      <vt:lpstr>'2 паспорт описание'!Print_Titles_0</vt:lpstr>
      <vt:lpstr>'1. паспорт местоположение'!Print_Titles_0_0</vt:lpstr>
      <vt:lpstr>'2 паспорт описание'!Print_Titles_0_0</vt:lpstr>
      <vt:lpstr>'1. паспорт местоположение'!Print_Titles_0_0_0</vt:lpstr>
      <vt:lpstr>'2 паспорт описание'!Print_Titles_0_0_0</vt:lpstr>
      <vt:lpstr>'1. паспорт местоположение'!Print_Titles_0_0_0_0</vt:lpstr>
      <vt:lpstr>'2 паспорт описание'!Print_Titles_0_0_0_0</vt:lpstr>
      <vt:lpstr>'1. паспорт местоположение'!Print_Titles_0_0_0_0_0</vt:lpstr>
      <vt:lpstr>'2 паспорт описание'!Print_Titles_0_0_0_0_0</vt:lpstr>
      <vt:lpstr>'1. паспорт местоположение'!Заголовки_для_печати</vt:lpstr>
      <vt:lpstr>'2 паспорт описание'!Заголовки_для_печати</vt:lpstr>
      <vt:lpstr>'1. паспорт местоположение'!Область_печати</vt:lpstr>
      <vt:lpstr>'2 паспорт описание'!Область_печати</vt:lpstr>
      <vt:lpstr>Ком_предложения!Область_печати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Антимонов Максим Сергеевич</dc:creator>
  <dc:description/>
  <cp:lastModifiedBy>Федорищев Алексей Георгиевич</cp:lastModifiedBy>
  <cp:revision>15</cp:revision>
  <cp:lastPrinted>2015-11-30T15:00:03Z</cp:lastPrinted>
  <dcterms:created xsi:type="dcterms:W3CDTF">2015-08-16T15:31:05Z</dcterms:created>
  <dcterms:modified xsi:type="dcterms:W3CDTF">2026-04-18T08:47:47Z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